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/>
  <mc:AlternateContent xmlns:mc="http://schemas.openxmlformats.org/markup-compatibility/2006">
    <mc:Choice Requires="x15">
      <x15ac:absPath xmlns:x15ac="http://schemas.microsoft.com/office/spreadsheetml/2010/11/ac" url="C:\Users\USUARIO\Desktop\INFORMES - AMPLIACIÓN SHUSHUFINDI\ESPECIFICACONES\TDR\Anexo 1.- Análisis y Determinación del Presupuesto Referencial\"/>
    </mc:Choice>
  </mc:AlternateContent>
  <xr:revisionPtr revIDLastSave="0" documentId="13_ncr:1_{6E32336C-E274-412D-8535-B32E4658FE00}" xr6:coauthVersionLast="47" xr6:coauthVersionMax="47" xr10:uidLastSave="{00000000-0000-0000-0000-000000000000}"/>
  <bookViews>
    <workbookView xWindow="-120" yWindow="-120" windowWidth="29040" windowHeight="15840" tabRatio="824" firstSheet="7" activeTab="7" xr2:uid="{00000000-000D-0000-FFFF-FFFF00000000}"/>
  </bookViews>
  <sheets>
    <sheet name="Hoja1" sheetId="9" state="hidden" r:id="rId1"/>
    <sheet name="C. INDIRECTOS" sheetId="171" state="hidden" r:id="rId2"/>
    <sheet name="MO" sheetId="22" state="hidden" r:id="rId3"/>
    <sheet name="TR" sheetId="23" state="hidden" r:id="rId4"/>
    <sheet name="EQ" sheetId="24" state="hidden" r:id="rId5"/>
    <sheet name="MAT" sheetId="25" state="hidden" r:id="rId6"/>
    <sheet name="DESAGREGACION" sheetId="172" state="hidden" r:id="rId7"/>
    <sheet name="SHUSHUFINDI" sheetId="8" r:id="rId8"/>
    <sheet name="(1)" sheetId="20" r:id="rId9"/>
    <sheet name="(2)" sheetId="27" r:id="rId10"/>
    <sheet name="(3)" sheetId="28" r:id="rId11"/>
    <sheet name="(4)" sheetId="29" r:id="rId12"/>
    <sheet name="(5)" sheetId="30" r:id="rId13"/>
    <sheet name="(6)" sheetId="31" r:id="rId14"/>
    <sheet name="(7)" sheetId="32" r:id="rId15"/>
    <sheet name="(8)" sheetId="33" r:id="rId16"/>
    <sheet name="(9)" sheetId="34" r:id="rId17"/>
    <sheet name="(10)" sheetId="35" r:id="rId18"/>
    <sheet name="(11)" sheetId="36" r:id="rId19"/>
    <sheet name="(12)" sheetId="37" r:id="rId20"/>
    <sheet name="(13)" sheetId="38" r:id="rId21"/>
    <sheet name="(14)" sheetId="39" r:id="rId22"/>
    <sheet name="(15)" sheetId="40" r:id="rId23"/>
    <sheet name="(16)" sheetId="41" r:id="rId24"/>
    <sheet name="(17)" sheetId="42" r:id="rId25"/>
    <sheet name="(18)" sheetId="43" r:id="rId26"/>
    <sheet name="(19)" sheetId="44" r:id="rId27"/>
    <sheet name="(20)" sheetId="45" r:id="rId28"/>
    <sheet name="(21)" sheetId="46" r:id="rId29"/>
    <sheet name="(22)" sheetId="47" r:id="rId30"/>
    <sheet name="(23)" sheetId="48" r:id="rId31"/>
    <sheet name="(24)" sheetId="49" r:id="rId32"/>
    <sheet name="(25)" sheetId="50" r:id="rId33"/>
    <sheet name="(26)" sheetId="51" r:id="rId34"/>
    <sheet name="(27)" sheetId="52" r:id="rId35"/>
    <sheet name="(28)" sheetId="53" r:id="rId36"/>
    <sheet name="(29)" sheetId="54" r:id="rId37"/>
    <sheet name="(30)" sheetId="55" r:id="rId38"/>
    <sheet name="(31)" sheetId="56" r:id="rId39"/>
    <sheet name="(32)" sheetId="57" r:id="rId40"/>
    <sheet name="(33)" sheetId="58" r:id="rId41"/>
    <sheet name="(34)" sheetId="59" r:id="rId42"/>
    <sheet name="(35)" sheetId="60" r:id="rId43"/>
    <sheet name="(36)" sheetId="61" r:id="rId44"/>
    <sheet name="(37)" sheetId="62" r:id="rId45"/>
    <sheet name="(38)" sheetId="63" r:id="rId46"/>
    <sheet name="(39)" sheetId="64" r:id="rId47"/>
    <sheet name="(40)" sheetId="65" r:id="rId48"/>
    <sheet name="(41)" sheetId="66" r:id="rId49"/>
    <sheet name="(42)" sheetId="67" r:id="rId50"/>
    <sheet name="(43)" sheetId="68" r:id="rId51"/>
    <sheet name="(44)" sheetId="69" r:id="rId52"/>
    <sheet name="(45)" sheetId="70" r:id="rId53"/>
    <sheet name="(46)" sheetId="71" r:id="rId54"/>
    <sheet name="(47)" sheetId="72" r:id="rId55"/>
    <sheet name="(48)" sheetId="73" r:id="rId56"/>
    <sheet name="(49)" sheetId="74" r:id="rId57"/>
    <sheet name="(50)" sheetId="75" r:id="rId58"/>
    <sheet name="(51)" sheetId="76" r:id="rId59"/>
    <sheet name="(52)" sheetId="77" r:id="rId60"/>
    <sheet name="(53)" sheetId="78" r:id="rId61"/>
    <sheet name="(54)" sheetId="79" r:id="rId62"/>
    <sheet name="(55)" sheetId="80" r:id="rId63"/>
    <sheet name="(56)" sheetId="81" r:id="rId64"/>
    <sheet name="(57)" sheetId="82" r:id="rId65"/>
    <sheet name="(58)" sheetId="83" state="hidden" r:id="rId66"/>
    <sheet name="(59)" sheetId="84" state="hidden" r:id="rId67"/>
    <sheet name="(60)" sheetId="85" state="hidden" r:id="rId68"/>
    <sheet name="(61)" sheetId="86" state="hidden" r:id="rId69"/>
    <sheet name="(62)" sheetId="87" state="hidden" r:id="rId70"/>
    <sheet name="(63)" sheetId="88" state="hidden" r:id="rId71"/>
    <sheet name="(64)" sheetId="89" state="hidden" r:id="rId72"/>
    <sheet name="(65)" sheetId="90" state="hidden" r:id="rId73"/>
    <sheet name="(66)" sheetId="91" state="hidden" r:id="rId74"/>
    <sheet name="(67)" sheetId="92" state="hidden" r:id="rId75"/>
    <sheet name="(68)" sheetId="93" state="hidden" r:id="rId76"/>
    <sheet name="(69)" sheetId="94" state="hidden" r:id="rId77"/>
    <sheet name="(70)" sheetId="95" state="hidden" r:id="rId78"/>
    <sheet name="(71)" sheetId="96" state="hidden" r:id="rId79"/>
    <sheet name="(72)" sheetId="97" state="hidden" r:id="rId80"/>
    <sheet name="(73)" sheetId="98" state="hidden" r:id="rId81"/>
    <sheet name="(74)" sheetId="99" state="hidden" r:id="rId82"/>
    <sheet name="(75)" sheetId="100" state="hidden" r:id="rId83"/>
    <sheet name="(76)" sheetId="101" state="hidden" r:id="rId84"/>
    <sheet name="(77)" sheetId="102" state="hidden" r:id="rId85"/>
    <sheet name="(78)" sheetId="103" state="hidden" r:id="rId86"/>
    <sheet name="(79)" sheetId="104" state="hidden" r:id="rId87"/>
    <sheet name="(80)" sheetId="105" state="hidden" r:id="rId88"/>
    <sheet name="(81)" sheetId="106" state="hidden" r:id="rId89"/>
    <sheet name="(82)" sheetId="107" state="hidden" r:id="rId90"/>
    <sheet name="(83)" sheetId="108" state="hidden" r:id="rId91"/>
    <sheet name="(84)" sheetId="109" state="hidden" r:id="rId92"/>
    <sheet name="(85)" sheetId="110" state="hidden" r:id="rId93"/>
    <sheet name="(86)" sheetId="111" state="hidden" r:id="rId94"/>
    <sheet name="(87)" sheetId="112" state="hidden" r:id="rId95"/>
    <sheet name="(88)" sheetId="113" state="hidden" r:id="rId96"/>
    <sheet name="(89)" sheetId="114" state="hidden" r:id="rId97"/>
    <sheet name="(90)" sheetId="115" state="hidden" r:id="rId98"/>
    <sheet name="(91)" sheetId="116" state="hidden" r:id="rId99"/>
    <sheet name="(92)" sheetId="117" state="hidden" r:id="rId100"/>
    <sheet name="(93)" sheetId="118" state="hidden" r:id="rId101"/>
    <sheet name="(94)" sheetId="119" state="hidden" r:id="rId102"/>
    <sheet name="(95)" sheetId="120" state="hidden" r:id="rId103"/>
    <sheet name="(96)" sheetId="121" state="hidden" r:id="rId104"/>
    <sheet name="(97)" sheetId="122" state="hidden" r:id="rId105"/>
    <sheet name="(98)" sheetId="123" state="hidden" r:id="rId106"/>
    <sheet name="(99)" sheetId="124" state="hidden" r:id="rId107"/>
    <sheet name="(100)" sheetId="125" state="hidden" r:id="rId108"/>
    <sheet name="(101)" sheetId="126" state="hidden" r:id="rId109"/>
    <sheet name="(102)" sheetId="127" state="hidden" r:id="rId110"/>
    <sheet name="(103)" sheetId="128" state="hidden" r:id="rId111"/>
    <sheet name="(104)" sheetId="129" state="hidden" r:id="rId112"/>
    <sheet name="(105)" sheetId="130" state="hidden" r:id="rId113"/>
    <sheet name="(106)" sheetId="131" state="hidden" r:id="rId114"/>
    <sheet name="(107)" sheetId="132" state="hidden" r:id="rId115"/>
    <sheet name="(108)" sheetId="133" state="hidden" r:id="rId116"/>
    <sheet name="(109)" sheetId="134" state="hidden" r:id="rId117"/>
    <sheet name="(110)" sheetId="135" state="hidden" r:id="rId118"/>
    <sheet name="(111)" sheetId="136" state="hidden" r:id="rId119"/>
    <sheet name="(112)" sheetId="137" state="hidden" r:id="rId120"/>
    <sheet name="(113)" sheetId="138" state="hidden" r:id="rId121"/>
    <sheet name="(114)" sheetId="139" state="hidden" r:id="rId122"/>
    <sheet name="(115)" sheetId="140" state="hidden" r:id="rId123"/>
    <sheet name="(116)" sheetId="141" state="hidden" r:id="rId124"/>
    <sheet name="(117)" sheetId="142" state="hidden" r:id="rId125"/>
    <sheet name="(118)" sheetId="143" state="hidden" r:id="rId126"/>
    <sheet name="(119)" sheetId="144" state="hidden" r:id="rId127"/>
    <sheet name="(120)" sheetId="145" state="hidden" r:id="rId128"/>
    <sheet name="(121)" sheetId="146" state="hidden" r:id="rId129"/>
    <sheet name="(122)" sheetId="147" state="hidden" r:id="rId130"/>
    <sheet name="(123)" sheetId="148" state="hidden" r:id="rId131"/>
    <sheet name="(124)" sheetId="149" state="hidden" r:id="rId132"/>
    <sheet name="(125)" sheetId="150" state="hidden" r:id="rId133"/>
    <sheet name="(126)" sheetId="151" state="hidden" r:id="rId134"/>
    <sheet name="(127)" sheetId="152" state="hidden" r:id="rId135"/>
    <sheet name="(128)" sheetId="153" state="hidden" r:id="rId136"/>
    <sheet name="(129)" sheetId="154" state="hidden" r:id="rId137"/>
    <sheet name="(130)" sheetId="155" state="hidden" r:id="rId138"/>
    <sheet name="(131)" sheetId="156" state="hidden" r:id="rId139"/>
    <sheet name="(132)" sheetId="157" state="hidden" r:id="rId140"/>
    <sheet name="(133)" sheetId="158" state="hidden" r:id="rId141"/>
    <sheet name="(134)" sheetId="159" state="hidden" r:id="rId142"/>
    <sheet name="(136)" sheetId="161" state="hidden" r:id="rId143"/>
    <sheet name="(137)" sheetId="162" state="hidden" r:id="rId144"/>
    <sheet name="(138)" sheetId="163" state="hidden" r:id="rId145"/>
    <sheet name="(139)" sheetId="164" state="hidden" r:id="rId146"/>
    <sheet name="(140)" sheetId="165" state="hidden" r:id="rId147"/>
    <sheet name="(141)" sheetId="166" state="hidden" r:id="rId148"/>
    <sheet name="(142)" sheetId="167" state="hidden" r:id="rId149"/>
    <sheet name="(143)" sheetId="169" state="hidden" r:id="rId150"/>
  </sheets>
  <definedNames>
    <definedName name="_xlnm._FilterDatabase" localSheetId="5" hidden="1">MAT!$A$1:$Q$124</definedName>
    <definedName name="_ftn3" localSheetId="107">#REF!</definedName>
    <definedName name="_ftn3" localSheetId="108">#REF!</definedName>
    <definedName name="_ftn3" localSheetId="110">#REF!</definedName>
    <definedName name="_ftn3" localSheetId="111">#REF!</definedName>
    <definedName name="_ftn3" localSheetId="113">#REF!</definedName>
    <definedName name="_ftn3" localSheetId="114">#REF!</definedName>
    <definedName name="_ftn3" localSheetId="116">#REF!</definedName>
    <definedName name="_ftn3" localSheetId="18">#REF!</definedName>
    <definedName name="_ftn3" localSheetId="117">#REF!</definedName>
    <definedName name="_ftn3" localSheetId="118">#REF!</definedName>
    <definedName name="_ftn3" localSheetId="119">#REF!</definedName>
    <definedName name="_ftn3" localSheetId="121">#REF!</definedName>
    <definedName name="_ftn3" localSheetId="122">#REF!</definedName>
    <definedName name="_ftn3" localSheetId="124">#REF!</definedName>
    <definedName name="_ftn3" localSheetId="125">#REF!</definedName>
    <definedName name="_ftn3" localSheetId="19">#REF!</definedName>
    <definedName name="_ftn3" localSheetId="127">#REF!</definedName>
    <definedName name="_ftn3" localSheetId="128">#REF!</definedName>
    <definedName name="_ftn3" localSheetId="130">#REF!</definedName>
    <definedName name="_ftn3" localSheetId="131">#REF!</definedName>
    <definedName name="_ftn3" localSheetId="132">#REF!</definedName>
    <definedName name="_ftn3" localSheetId="133">#REF!</definedName>
    <definedName name="_ftn3" localSheetId="135">#REF!</definedName>
    <definedName name="_ftn3" localSheetId="136">#REF!</definedName>
    <definedName name="_ftn3" localSheetId="20">#REF!</definedName>
    <definedName name="_ftn3" localSheetId="138">#REF!</definedName>
    <definedName name="_ftn3" localSheetId="139">#REF!</definedName>
    <definedName name="_ftn3" localSheetId="141">#REF!</definedName>
    <definedName name="_ftn3" localSheetId="143">#REF!</definedName>
    <definedName name="_ftn3" localSheetId="144">#REF!</definedName>
    <definedName name="_ftn3" localSheetId="145">#REF!</definedName>
    <definedName name="_ftn3" localSheetId="21">#REF!</definedName>
    <definedName name="_ftn3" localSheetId="146">#REF!</definedName>
    <definedName name="_ftn3" localSheetId="148">#REF!</definedName>
    <definedName name="_ftn3" localSheetId="23">#REF!</definedName>
    <definedName name="_ftn3" localSheetId="24">#REF!</definedName>
    <definedName name="_ftn3" localSheetId="26">#REF!</definedName>
    <definedName name="_ftn3" localSheetId="9">#REF!</definedName>
    <definedName name="_ftn3" localSheetId="27">#REF!</definedName>
    <definedName name="_ftn3" localSheetId="29">#REF!</definedName>
    <definedName name="_ftn3" localSheetId="30">#REF!</definedName>
    <definedName name="_ftn3" localSheetId="32">#REF!</definedName>
    <definedName name="_ftn3" localSheetId="33">#REF!</definedName>
    <definedName name="_ftn3" localSheetId="34">#REF!</definedName>
    <definedName name="_ftn3" localSheetId="35">#REF!</definedName>
    <definedName name="_ftn3" localSheetId="10">#REF!</definedName>
    <definedName name="_ftn3" localSheetId="37">#REF!</definedName>
    <definedName name="_ftn3" localSheetId="38">#REF!</definedName>
    <definedName name="_ftn3" localSheetId="40">#REF!</definedName>
    <definedName name="_ftn3" localSheetId="41">#REF!</definedName>
    <definedName name="_ftn3" localSheetId="43">#REF!</definedName>
    <definedName name="_ftn3" localSheetId="44">#REF!</definedName>
    <definedName name="_ftn3" localSheetId="46">#REF!</definedName>
    <definedName name="_ftn3" localSheetId="47">#REF!</definedName>
    <definedName name="_ftn3" localSheetId="48">#REF!</definedName>
    <definedName name="_ftn3" localSheetId="49">#REF!</definedName>
    <definedName name="_ftn3" localSheetId="51">#REF!</definedName>
    <definedName name="_ftn3" localSheetId="52">#REF!</definedName>
    <definedName name="_ftn3" localSheetId="54">#REF!</definedName>
    <definedName name="_ftn3" localSheetId="55">#REF!</definedName>
    <definedName name="_ftn3" localSheetId="12">#REF!</definedName>
    <definedName name="_ftn3" localSheetId="57">#REF!</definedName>
    <definedName name="_ftn3" localSheetId="58">#REF!</definedName>
    <definedName name="_ftn3" localSheetId="60">#REF!</definedName>
    <definedName name="_ftn3" localSheetId="61">#REF!</definedName>
    <definedName name="_ftn3" localSheetId="62">#REF!</definedName>
    <definedName name="_ftn3" localSheetId="63">#REF!</definedName>
    <definedName name="_ftn3" localSheetId="65">#REF!</definedName>
    <definedName name="_ftn3" localSheetId="66">#REF!</definedName>
    <definedName name="_ftn3" localSheetId="13">#REF!</definedName>
    <definedName name="_ftn3" localSheetId="68">#REF!</definedName>
    <definedName name="_ftn3" localSheetId="69">#REF!</definedName>
    <definedName name="_ftn3" localSheetId="71">#REF!</definedName>
    <definedName name="_ftn3" localSheetId="72">#REF!</definedName>
    <definedName name="_ftn3" localSheetId="74">#REF!</definedName>
    <definedName name="_ftn3" localSheetId="75">#REF!</definedName>
    <definedName name="_ftn3" localSheetId="76">#REF!</definedName>
    <definedName name="_ftn3" localSheetId="77">#REF!</definedName>
    <definedName name="_ftn3" localSheetId="79">#REF!</definedName>
    <definedName name="_ftn3" localSheetId="80">#REF!</definedName>
    <definedName name="_ftn3" localSheetId="82">#REF!</definedName>
    <definedName name="_ftn3" localSheetId="83">#REF!</definedName>
    <definedName name="_ftn3" localSheetId="85">#REF!</definedName>
    <definedName name="_ftn3" localSheetId="86">#REF!</definedName>
    <definedName name="_ftn3" localSheetId="15">#REF!</definedName>
    <definedName name="_ftn3" localSheetId="88">#REF!</definedName>
    <definedName name="_ftn3" localSheetId="89">#REF!</definedName>
    <definedName name="_ftn3" localSheetId="90">#REF!</definedName>
    <definedName name="_ftn3" localSheetId="91">#REF!</definedName>
    <definedName name="_ftn3" localSheetId="93">#REF!</definedName>
    <definedName name="_ftn3" localSheetId="94">#REF!</definedName>
    <definedName name="_ftn3" localSheetId="96">#REF!</definedName>
    <definedName name="_ftn3" localSheetId="16">#REF!</definedName>
    <definedName name="_ftn3" localSheetId="97">#REF!</definedName>
    <definedName name="_ftn3" localSheetId="99">#REF!</definedName>
    <definedName name="_ftn3" localSheetId="100">#REF!</definedName>
    <definedName name="_ftn3" localSheetId="102">#REF!</definedName>
    <definedName name="_ftn3" localSheetId="103">#REF!</definedName>
    <definedName name="_ftn3" localSheetId="104">#REF!</definedName>
    <definedName name="_ftn3" localSheetId="105">#REF!</definedName>
    <definedName name="_ftn3" localSheetId="7">#REF!</definedName>
    <definedName name="_ftn3">#REF!</definedName>
    <definedName name="_ftnref3" localSheetId="107">#REF!</definedName>
    <definedName name="_ftnref3" localSheetId="108">#REF!</definedName>
    <definedName name="_ftnref3" localSheetId="110">#REF!</definedName>
    <definedName name="_ftnref3" localSheetId="111">#REF!</definedName>
    <definedName name="_ftnref3" localSheetId="113">#REF!</definedName>
    <definedName name="_ftnref3" localSheetId="114">#REF!</definedName>
    <definedName name="_ftnref3" localSheetId="116">#REF!</definedName>
    <definedName name="_ftnref3" localSheetId="18">#REF!</definedName>
    <definedName name="_ftnref3" localSheetId="117">#REF!</definedName>
    <definedName name="_ftnref3" localSheetId="118">#REF!</definedName>
    <definedName name="_ftnref3" localSheetId="119">#REF!</definedName>
    <definedName name="_ftnref3" localSheetId="121">#REF!</definedName>
    <definedName name="_ftnref3" localSheetId="122">#REF!</definedName>
    <definedName name="_ftnref3" localSheetId="124">#REF!</definedName>
    <definedName name="_ftnref3" localSheetId="125">#REF!</definedName>
    <definedName name="_ftnref3" localSheetId="19">#REF!</definedName>
    <definedName name="_ftnref3" localSheetId="127">#REF!</definedName>
    <definedName name="_ftnref3" localSheetId="128">#REF!</definedName>
    <definedName name="_ftnref3" localSheetId="130">#REF!</definedName>
    <definedName name="_ftnref3" localSheetId="131">#REF!</definedName>
    <definedName name="_ftnref3" localSheetId="132">#REF!</definedName>
    <definedName name="_ftnref3" localSheetId="133">#REF!</definedName>
    <definedName name="_ftnref3" localSheetId="135">#REF!</definedName>
    <definedName name="_ftnref3" localSheetId="136">#REF!</definedName>
    <definedName name="_ftnref3" localSheetId="20">#REF!</definedName>
    <definedName name="_ftnref3" localSheetId="138">#REF!</definedName>
    <definedName name="_ftnref3" localSheetId="139">#REF!</definedName>
    <definedName name="_ftnref3" localSheetId="141">#REF!</definedName>
    <definedName name="_ftnref3" localSheetId="143">#REF!</definedName>
    <definedName name="_ftnref3" localSheetId="144">#REF!</definedName>
    <definedName name="_ftnref3" localSheetId="145">#REF!</definedName>
    <definedName name="_ftnref3" localSheetId="21">#REF!</definedName>
    <definedName name="_ftnref3" localSheetId="146">#REF!</definedName>
    <definedName name="_ftnref3" localSheetId="148">#REF!</definedName>
    <definedName name="_ftnref3" localSheetId="23">#REF!</definedName>
    <definedName name="_ftnref3" localSheetId="24">#REF!</definedName>
    <definedName name="_ftnref3" localSheetId="26">#REF!</definedName>
    <definedName name="_ftnref3" localSheetId="9">#REF!</definedName>
    <definedName name="_ftnref3" localSheetId="27">#REF!</definedName>
    <definedName name="_ftnref3" localSheetId="29">#REF!</definedName>
    <definedName name="_ftnref3" localSheetId="30">#REF!</definedName>
    <definedName name="_ftnref3" localSheetId="32">#REF!</definedName>
    <definedName name="_ftnref3" localSheetId="33">#REF!</definedName>
    <definedName name="_ftnref3" localSheetId="34">#REF!</definedName>
    <definedName name="_ftnref3" localSheetId="35">#REF!</definedName>
    <definedName name="_ftnref3" localSheetId="10">#REF!</definedName>
    <definedName name="_ftnref3" localSheetId="37">#REF!</definedName>
    <definedName name="_ftnref3" localSheetId="38">#REF!</definedName>
    <definedName name="_ftnref3" localSheetId="40">#REF!</definedName>
    <definedName name="_ftnref3" localSheetId="41">#REF!</definedName>
    <definedName name="_ftnref3" localSheetId="43">#REF!</definedName>
    <definedName name="_ftnref3" localSheetId="44">#REF!</definedName>
    <definedName name="_ftnref3" localSheetId="46">#REF!</definedName>
    <definedName name="_ftnref3" localSheetId="47">#REF!</definedName>
    <definedName name="_ftnref3" localSheetId="48">#REF!</definedName>
    <definedName name="_ftnref3" localSheetId="49">#REF!</definedName>
    <definedName name="_ftnref3" localSheetId="51">#REF!</definedName>
    <definedName name="_ftnref3" localSheetId="52">#REF!</definedName>
    <definedName name="_ftnref3" localSheetId="54">#REF!</definedName>
    <definedName name="_ftnref3" localSheetId="55">#REF!</definedName>
    <definedName name="_ftnref3" localSheetId="12">#REF!</definedName>
    <definedName name="_ftnref3" localSheetId="57">#REF!</definedName>
    <definedName name="_ftnref3" localSheetId="58">#REF!</definedName>
    <definedName name="_ftnref3" localSheetId="60">#REF!</definedName>
    <definedName name="_ftnref3" localSheetId="61">#REF!</definedName>
    <definedName name="_ftnref3" localSheetId="62">#REF!</definedName>
    <definedName name="_ftnref3" localSheetId="63">#REF!</definedName>
    <definedName name="_ftnref3" localSheetId="65">#REF!</definedName>
    <definedName name="_ftnref3" localSheetId="66">#REF!</definedName>
    <definedName name="_ftnref3" localSheetId="13">#REF!</definedName>
    <definedName name="_ftnref3" localSheetId="68">#REF!</definedName>
    <definedName name="_ftnref3" localSheetId="69">#REF!</definedName>
    <definedName name="_ftnref3" localSheetId="71">#REF!</definedName>
    <definedName name="_ftnref3" localSheetId="72">#REF!</definedName>
    <definedName name="_ftnref3" localSheetId="74">#REF!</definedName>
    <definedName name="_ftnref3" localSheetId="75">#REF!</definedName>
    <definedName name="_ftnref3" localSheetId="76">#REF!</definedName>
    <definedName name="_ftnref3" localSheetId="77">#REF!</definedName>
    <definedName name="_ftnref3" localSheetId="79">#REF!</definedName>
    <definedName name="_ftnref3" localSheetId="80">#REF!</definedName>
    <definedName name="_ftnref3" localSheetId="82">#REF!</definedName>
    <definedName name="_ftnref3" localSheetId="83">#REF!</definedName>
    <definedName name="_ftnref3" localSheetId="85">#REF!</definedName>
    <definedName name="_ftnref3" localSheetId="86">#REF!</definedName>
    <definedName name="_ftnref3" localSheetId="15">#REF!</definedName>
    <definedName name="_ftnref3" localSheetId="88">#REF!</definedName>
    <definedName name="_ftnref3" localSheetId="89">#REF!</definedName>
    <definedName name="_ftnref3" localSheetId="90">#REF!</definedName>
    <definedName name="_ftnref3" localSheetId="91">#REF!</definedName>
    <definedName name="_ftnref3" localSheetId="93">#REF!</definedName>
    <definedName name="_ftnref3" localSheetId="94">#REF!</definedName>
    <definedName name="_ftnref3" localSheetId="96">#REF!</definedName>
    <definedName name="_ftnref3" localSheetId="16">#REF!</definedName>
    <definedName name="_ftnref3" localSheetId="97">#REF!</definedName>
    <definedName name="_ftnref3" localSheetId="99">#REF!</definedName>
    <definedName name="_ftnref3" localSheetId="100">#REF!</definedName>
    <definedName name="_ftnref3" localSheetId="102">#REF!</definedName>
    <definedName name="_ftnref3" localSheetId="103">#REF!</definedName>
    <definedName name="_ftnref3" localSheetId="104">#REF!</definedName>
    <definedName name="_ftnref3" localSheetId="105">#REF!</definedName>
    <definedName name="_ftnref3" localSheetId="7">#REF!</definedName>
    <definedName name="_ftnref3">#REF!</definedName>
    <definedName name="_Toc125830686" localSheetId="7">SHUSHUFINDI!$D$75</definedName>
    <definedName name="_x" localSheetId="107">#REF!</definedName>
    <definedName name="_x" localSheetId="108">#REF!</definedName>
    <definedName name="_x" localSheetId="110">#REF!</definedName>
    <definedName name="_x" localSheetId="111">#REF!</definedName>
    <definedName name="_x" localSheetId="113">#REF!</definedName>
    <definedName name="_x" localSheetId="114">#REF!</definedName>
    <definedName name="_x" localSheetId="116">#REF!</definedName>
    <definedName name="_x" localSheetId="18">#REF!</definedName>
    <definedName name="_x" localSheetId="117">#REF!</definedName>
    <definedName name="_x" localSheetId="118">#REF!</definedName>
    <definedName name="_x" localSheetId="119">#REF!</definedName>
    <definedName name="_x" localSheetId="121">#REF!</definedName>
    <definedName name="_x" localSheetId="122">#REF!</definedName>
    <definedName name="_x" localSheetId="124">#REF!</definedName>
    <definedName name="_x" localSheetId="125">#REF!</definedName>
    <definedName name="_x" localSheetId="19">#REF!</definedName>
    <definedName name="_x" localSheetId="127">#REF!</definedName>
    <definedName name="_x" localSheetId="128">#REF!</definedName>
    <definedName name="_x" localSheetId="130">#REF!</definedName>
    <definedName name="_x" localSheetId="131">#REF!</definedName>
    <definedName name="_x" localSheetId="132">#REF!</definedName>
    <definedName name="_x" localSheetId="133">#REF!</definedName>
    <definedName name="_x" localSheetId="135">#REF!</definedName>
    <definedName name="_x" localSheetId="136">#REF!</definedName>
    <definedName name="_x" localSheetId="20">#REF!</definedName>
    <definedName name="_x" localSheetId="138">#REF!</definedName>
    <definedName name="_x" localSheetId="139">#REF!</definedName>
    <definedName name="_x" localSheetId="141">#REF!</definedName>
    <definedName name="_x" localSheetId="143">#REF!</definedName>
    <definedName name="_x" localSheetId="144">#REF!</definedName>
    <definedName name="_x" localSheetId="145">#REF!</definedName>
    <definedName name="_x" localSheetId="21">#REF!</definedName>
    <definedName name="_x" localSheetId="146">#REF!</definedName>
    <definedName name="_x" localSheetId="148">#REF!</definedName>
    <definedName name="_x" localSheetId="23">#REF!</definedName>
    <definedName name="_x" localSheetId="24">#REF!</definedName>
    <definedName name="_x" localSheetId="26">#REF!</definedName>
    <definedName name="_x" localSheetId="9">#REF!</definedName>
    <definedName name="_x" localSheetId="27">#REF!</definedName>
    <definedName name="_x" localSheetId="29">#REF!</definedName>
    <definedName name="_x" localSheetId="30">#REF!</definedName>
    <definedName name="_x" localSheetId="32">#REF!</definedName>
    <definedName name="_x" localSheetId="33">#REF!</definedName>
    <definedName name="_x" localSheetId="34">#REF!</definedName>
    <definedName name="_x" localSheetId="35">#REF!</definedName>
    <definedName name="_x" localSheetId="10">#REF!</definedName>
    <definedName name="_x" localSheetId="37">#REF!</definedName>
    <definedName name="_x" localSheetId="38">#REF!</definedName>
    <definedName name="_x" localSheetId="40">#REF!</definedName>
    <definedName name="_x" localSheetId="41">#REF!</definedName>
    <definedName name="_x" localSheetId="43">#REF!</definedName>
    <definedName name="_x" localSheetId="44">#REF!</definedName>
    <definedName name="_x" localSheetId="46">#REF!</definedName>
    <definedName name="_x" localSheetId="47">#REF!</definedName>
    <definedName name="_x" localSheetId="48">#REF!</definedName>
    <definedName name="_x" localSheetId="49">#REF!</definedName>
    <definedName name="_x" localSheetId="51">#REF!</definedName>
    <definedName name="_x" localSheetId="52">#REF!</definedName>
    <definedName name="_x" localSheetId="54">#REF!</definedName>
    <definedName name="_x" localSheetId="55">#REF!</definedName>
    <definedName name="_x" localSheetId="12">#REF!</definedName>
    <definedName name="_x" localSheetId="57">#REF!</definedName>
    <definedName name="_x" localSheetId="58">#REF!</definedName>
    <definedName name="_x" localSheetId="60">#REF!</definedName>
    <definedName name="_x" localSheetId="61">#REF!</definedName>
    <definedName name="_x" localSheetId="62">#REF!</definedName>
    <definedName name="_x" localSheetId="63">#REF!</definedName>
    <definedName name="_x" localSheetId="65">#REF!</definedName>
    <definedName name="_x" localSheetId="66">#REF!</definedName>
    <definedName name="_x" localSheetId="13">#REF!</definedName>
    <definedName name="_x" localSheetId="68">#REF!</definedName>
    <definedName name="_x" localSheetId="69">#REF!</definedName>
    <definedName name="_x" localSheetId="71">#REF!</definedName>
    <definedName name="_x" localSheetId="72">#REF!</definedName>
    <definedName name="_x" localSheetId="74">#REF!</definedName>
    <definedName name="_x" localSheetId="75">#REF!</definedName>
    <definedName name="_x" localSheetId="76">#REF!</definedName>
    <definedName name="_x" localSheetId="77">#REF!</definedName>
    <definedName name="_x" localSheetId="79">#REF!</definedName>
    <definedName name="_x" localSheetId="80">#REF!</definedName>
    <definedName name="_x" localSheetId="82">#REF!</definedName>
    <definedName name="_x" localSheetId="83">#REF!</definedName>
    <definedName name="_x" localSheetId="85">#REF!</definedName>
    <definedName name="_x" localSheetId="86">#REF!</definedName>
    <definedName name="_x" localSheetId="15">#REF!</definedName>
    <definedName name="_x" localSheetId="88">#REF!</definedName>
    <definedName name="_x" localSheetId="89">#REF!</definedName>
    <definedName name="_x" localSheetId="90">#REF!</definedName>
    <definedName name="_x" localSheetId="91">#REF!</definedName>
    <definedName name="_x" localSheetId="93">#REF!</definedName>
    <definedName name="_x" localSheetId="94">#REF!</definedName>
    <definedName name="_x" localSheetId="96">#REF!</definedName>
    <definedName name="_x" localSheetId="16">#REF!</definedName>
    <definedName name="_x" localSheetId="97">#REF!</definedName>
    <definedName name="_x" localSheetId="99">#REF!</definedName>
    <definedName name="_x" localSheetId="100">#REF!</definedName>
    <definedName name="_x" localSheetId="102">#REF!</definedName>
    <definedName name="_x" localSheetId="103">#REF!</definedName>
    <definedName name="_x" localSheetId="104">#REF!</definedName>
    <definedName name="_x" localSheetId="105">#REF!</definedName>
    <definedName name="_x">#REF!</definedName>
    <definedName name="_xlnm.Print_Area" localSheetId="8">'(1)'!$B$1:$M$67</definedName>
    <definedName name="_xlnm.Print_Area" localSheetId="17">'(10)'!$B$1:$M$67</definedName>
    <definedName name="_xlnm.Print_Area" localSheetId="107">'(100)'!$B$1:$G$67</definedName>
    <definedName name="_xlnm.Print_Area" localSheetId="108">'(101)'!$B$1:$G$67</definedName>
    <definedName name="_xlnm.Print_Area" localSheetId="109">'(102)'!$B$1:$G$67</definedName>
    <definedName name="_xlnm.Print_Area" localSheetId="110">'(103)'!$B$1:$G$67</definedName>
    <definedName name="_xlnm.Print_Area" localSheetId="111">'(104)'!$B$1:$G$67</definedName>
    <definedName name="_xlnm.Print_Area" localSheetId="112">'(105)'!$B$1:$G$67</definedName>
    <definedName name="_xlnm.Print_Area" localSheetId="113">'(106)'!$B$1:$G$67</definedName>
    <definedName name="_xlnm.Print_Area" localSheetId="114">'(107)'!$B$1:$G$67</definedName>
    <definedName name="_xlnm.Print_Area" localSheetId="115">'(108)'!$B$1:$G$67</definedName>
    <definedName name="_xlnm.Print_Area" localSheetId="116">'(109)'!$B$1:$G$67</definedName>
    <definedName name="_xlnm.Print_Area" localSheetId="18">'(11)'!$B$1:$M$67</definedName>
    <definedName name="_xlnm.Print_Area" localSheetId="117">'(110)'!$B$1:$G$67</definedName>
    <definedName name="_xlnm.Print_Area" localSheetId="118">'(111)'!$B$1:$G$67</definedName>
    <definedName name="_xlnm.Print_Area" localSheetId="119">'(112)'!$B$1:$G$67</definedName>
    <definedName name="_xlnm.Print_Area" localSheetId="120">'(113)'!$B$1:$G$67</definedName>
    <definedName name="_xlnm.Print_Area" localSheetId="121">'(114)'!$B$1:$G$67</definedName>
    <definedName name="_xlnm.Print_Area" localSheetId="122">'(115)'!$B$1:$G$67</definedName>
    <definedName name="_xlnm.Print_Area" localSheetId="123">'(116)'!$B$1:$G$67</definedName>
    <definedName name="_xlnm.Print_Area" localSheetId="124">'(117)'!$B$1:$G$67</definedName>
    <definedName name="_xlnm.Print_Area" localSheetId="125">'(118)'!$B$1:$G$67</definedName>
    <definedName name="_xlnm.Print_Area" localSheetId="126">'(119)'!$B$1:$G$67</definedName>
    <definedName name="_xlnm.Print_Area" localSheetId="19">'(12)'!$B$1:$M$67</definedName>
    <definedName name="_xlnm.Print_Area" localSheetId="127">'(120)'!$B$1:$G$67</definedName>
    <definedName name="_xlnm.Print_Area" localSheetId="128">'(121)'!$B$1:$G$67</definedName>
    <definedName name="_xlnm.Print_Area" localSheetId="129">'(122)'!$B$1:$G$67</definedName>
    <definedName name="_xlnm.Print_Area" localSheetId="130">'(123)'!$B$1:$G$67</definedName>
    <definedName name="_xlnm.Print_Area" localSheetId="131">'(124)'!$B$1:$G$67</definedName>
    <definedName name="_xlnm.Print_Area" localSheetId="132">'(125)'!$B$1:$G$67</definedName>
    <definedName name="_xlnm.Print_Area" localSheetId="133">'(126)'!$B$1:$G$67</definedName>
    <definedName name="_xlnm.Print_Area" localSheetId="134">'(127)'!$B$1:$G$67</definedName>
    <definedName name="_xlnm.Print_Area" localSheetId="135">'(128)'!$B$1:$G$67</definedName>
    <definedName name="_xlnm.Print_Area" localSheetId="136">'(129)'!$B$1:$G$67</definedName>
    <definedName name="_xlnm.Print_Area" localSheetId="20">'(13)'!$B$1:$M$67</definedName>
    <definedName name="_xlnm.Print_Area" localSheetId="137">'(130)'!$B$1:$G$67</definedName>
    <definedName name="_xlnm.Print_Area" localSheetId="138">'(131)'!$B$1:$G$67</definedName>
    <definedName name="_xlnm.Print_Area" localSheetId="139">'(132)'!$B$1:$G$67</definedName>
    <definedName name="_xlnm.Print_Area" localSheetId="140">'(133)'!$B$1:$G$67</definedName>
    <definedName name="_xlnm.Print_Area" localSheetId="141">'(134)'!$B$1:$G$67</definedName>
    <definedName name="_xlnm.Print_Area" localSheetId="142">'(136)'!$B$1:$G$67</definedName>
    <definedName name="_xlnm.Print_Area" localSheetId="143">'(137)'!$B$1:$G$67</definedName>
    <definedName name="_xlnm.Print_Area" localSheetId="144">'(138)'!$B$1:$G$67</definedName>
    <definedName name="_xlnm.Print_Area" localSheetId="145">'(139)'!$B$1:$G$67</definedName>
    <definedName name="_xlnm.Print_Area" localSheetId="21">'(14)'!$B$1:$M$67</definedName>
    <definedName name="_xlnm.Print_Area" localSheetId="146">'(140)'!$B$1:$G$67</definedName>
    <definedName name="_xlnm.Print_Area" localSheetId="147">'(141)'!$B$1:$G$67</definedName>
    <definedName name="_xlnm.Print_Area" localSheetId="148">'(142)'!$B$1:$G$67</definedName>
    <definedName name="_xlnm.Print_Area" localSheetId="149">'(143)'!$B$1:$G$67</definedName>
    <definedName name="_xlnm.Print_Area" localSheetId="22">'(15)'!$B$1:$M$67</definedName>
    <definedName name="_xlnm.Print_Area" localSheetId="23">'(16)'!$B$1:$M$67</definedName>
    <definedName name="_xlnm.Print_Area" localSheetId="24">'(17)'!$B$1:$M$67</definedName>
    <definedName name="_xlnm.Print_Area" localSheetId="25">'(18)'!$B$1:$M$67</definedName>
    <definedName name="_xlnm.Print_Area" localSheetId="26">'(19)'!$B$1:$M$67</definedName>
    <definedName name="_xlnm.Print_Area" localSheetId="9">'(2)'!$B$1:$M$67</definedName>
    <definedName name="_xlnm.Print_Area" localSheetId="27">'(20)'!$B$1:$M$67</definedName>
    <definedName name="_xlnm.Print_Area" localSheetId="28">'(21)'!$B$1:$M$67</definedName>
    <definedName name="_xlnm.Print_Area" localSheetId="29">'(22)'!$B$1:$M$67</definedName>
    <definedName name="_xlnm.Print_Area" localSheetId="30">'(23)'!$B$1:$M$67</definedName>
    <definedName name="_xlnm.Print_Area" localSheetId="31">'(24)'!$B$1:$M$67</definedName>
    <definedName name="_xlnm.Print_Area" localSheetId="32">'(25)'!$B$1:$M$67</definedName>
    <definedName name="_xlnm.Print_Area" localSheetId="33">'(26)'!$B$1:$M$67</definedName>
    <definedName name="_xlnm.Print_Area" localSheetId="34">'(27)'!$B$1:$M$67</definedName>
    <definedName name="_xlnm.Print_Area" localSheetId="35">'(28)'!$B$1:$M$67</definedName>
    <definedName name="_xlnm.Print_Area" localSheetId="36">'(29)'!$B$1:$M$67</definedName>
    <definedName name="_xlnm.Print_Area" localSheetId="10">'(3)'!$B$1:$M$67</definedName>
    <definedName name="_xlnm.Print_Area" localSheetId="37">'(30)'!$B$1:$M$67</definedName>
    <definedName name="_xlnm.Print_Area" localSheetId="38">'(31)'!$B$1:$M$67</definedName>
    <definedName name="_xlnm.Print_Area" localSheetId="39">'(32)'!$B$1:$M$67</definedName>
    <definedName name="_xlnm.Print_Area" localSheetId="40">'(33)'!$B$1:$M$67</definedName>
    <definedName name="_xlnm.Print_Area" localSheetId="41">'(34)'!$B$1:$M$67</definedName>
    <definedName name="_xlnm.Print_Area" localSheetId="42">'(35)'!$B$1:$M$67</definedName>
    <definedName name="_xlnm.Print_Area" localSheetId="43">'(36)'!$B$1:$M$67</definedName>
    <definedName name="_xlnm.Print_Area" localSheetId="44">'(37)'!$B$1:$M$67</definedName>
    <definedName name="_xlnm.Print_Area" localSheetId="45">'(38)'!$B$1:$M$67</definedName>
    <definedName name="_xlnm.Print_Area" localSheetId="46">'(39)'!$B$1:$M$67</definedName>
    <definedName name="_xlnm.Print_Area" localSheetId="11">'(4)'!$B$1:$M$67</definedName>
    <definedName name="_xlnm.Print_Area" localSheetId="47">'(40)'!$B$1:$M$67</definedName>
    <definedName name="_xlnm.Print_Area" localSheetId="48">'(41)'!$B$1:$M$67</definedName>
    <definedName name="_xlnm.Print_Area" localSheetId="49">'(42)'!$B$1:$M$67</definedName>
    <definedName name="_xlnm.Print_Area" localSheetId="50">'(43)'!$B$1:$M$67</definedName>
    <definedName name="_xlnm.Print_Area" localSheetId="51">'(44)'!$B$1:$M$67</definedName>
    <definedName name="_xlnm.Print_Area" localSheetId="52">'(45)'!$B$1:$M$67</definedName>
    <definedName name="_xlnm.Print_Area" localSheetId="53">'(46)'!$B$1:$M$67</definedName>
    <definedName name="_xlnm.Print_Area" localSheetId="54">'(47)'!$B$1:$M$67</definedName>
    <definedName name="_xlnm.Print_Area" localSheetId="55">'(48)'!$B$1:$M$67</definedName>
    <definedName name="_xlnm.Print_Area" localSheetId="56">'(49)'!$B$1:$M$67</definedName>
    <definedName name="_xlnm.Print_Area" localSheetId="12">'(5)'!$B$1:$M$67</definedName>
    <definedName name="_xlnm.Print_Area" localSheetId="57">'(50)'!$B$1:$M$67</definedName>
    <definedName name="_xlnm.Print_Area" localSheetId="58">'(51)'!$B$1:$M$67</definedName>
    <definedName name="_xlnm.Print_Area" localSheetId="59">'(52)'!$B$1:$M$67</definedName>
    <definedName name="_xlnm.Print_Area" localSheetId="60">'(53)'!$B$1:$M$67</definedName>
    <definedName name="_xlnm.Print_Area" localSheetId="61">'(54)'!$B$1:$M$67</definedName>
    <definedName name="_xlnm.Print_Area" localSheetId="62">'(55)'!$B$1:$M$67</definedName>
    <definedName name="_xlnm.Print_Area" localSheetId="63">'(56)'!$B$1:$M$67</definedName>
    <definedName name="_xlnm.Print_Area" localSheetId="64">'(57)'!$B$1:$M$67</definedName>
    <definedName name="_xlnm.Print_Area" localSheetId="65">'(58)'!$B$1:$G$67</definedName>
    <definedName name="_xlnm.Print_Area" localSheetId="66">'(59)'!$B$1:$G$67</definedName>
    <definedName name="_xlnm.Print_Area" localSheetId="13">'(6)'!$B$1:$M$67</definedName>
    <definedName name="_xlnm.Print_Area" localSheetId="67">'(60)'!$B$1:$G$67</definedName>
    <definedName name="_xlnm.Print_Area" localSheetId="68">'(61)'!$B$1:$G$67</definedName>
    <definedName name="_xlnm.Print_Area" localSheetId="69">'(62)'!$B$1:$G$67</definedName>
    <definedName name="_xlnm.Print_Area" localSheetId="70">'(63)'!$B$1:$G$67</definedName>
    <definedName name="_xlnm.Print_Area" localSheetId="71">'(64)'!$B$1:$G$67</definedName>
    <definedName name="_xlnm.Print_Area" localSheetId="72">'(65)'!$B$1:$G$67</definedName>
    <definedName name="_xlnm.Print_Area" localSheetId="73">'(66)'!$B$1:$G$67</definedName>
    <definedName name="_xlnm.Print_Area" localSheetId="74">'(67)'!$B$1:$G$67</definedName>
    <definedName name="_xlnm.Print_Area" localSheetId="75">'(68)'!$B$1:$G$67</definedName>
    <definedName name="_xlnm.Print_Area" localSheetId="76">'(69)'!$B$1:$G$67</definedName>
    <definedName name="_xlnm.Print_Area" localSheetId="14">'(7)'!$B$1:$M$67</definedName>
    <definedName name="_xlnm.Print_Area" localSheetId="77">'(70)'!$B$1:$G$67</definedName>
    <definedName name="_xlnm.Print_Area" localSheetId="78">'(71)'!$B$1:$G$67</definedName>
    <definedName name="_xlnm.Print_Area" localSheetId="79">'(72)'!$B$1:$G$67</definedName>
    <definedName name="_xlnm.Print_Area" localSheetId="80">'(73)'!$B$1:$G$67</definedName>
    <definedName name="_xlnm.Print_Area" localSheetId="81">'(74)'!$B$1:$G$67</definedName>
    <definedName name="_xlnm.Print_Area" localSheetId="82">'(75)'!$B$1:$G$67</definedName>
    <definedName name="_xlnm.Print_Area" localSheetId="83">'(76)'!$B$1:$G$67</definedName>
    <definedName name="_xlnm.Print_Area" localSheetId="84">'(77)'!$B$1:$G$67</definedName>
    <definedName name="_xlnm.Print_Area" localSheetId="85">'(78)'!$B$1:$G$67</definedName>
    <definedName name="_xlnm.Print_Area" localSheetId="86">'(79)'!$B$1:$G$67</definedName>
    <definedName name="_xlnm.Print_Area" localSheetId="15">'(8)'!$B$1:$M$67</definedName>
    <definedName name="_xlnm.Print_Area" localSheetId="87">'(80)'!$B$1:$G$67</definedName>
    <definedName name="_xlnm.Print_Area" localSheetId="88">'(81)'!$B$1:$G$67</definedName>
    <definedName name="_xlnm.Print_Area" localSheetId="89">'(82)'!$B$1:$G$67</definedName>
    <definedName name="_xlnm.Print_Area" localSheetId="90">'(83)'!$B$1:$G$67</definedName>
    <definedName name="_xlnm.Print_Area" localSheetId="91">'(84)'!$B$1:$G$67</definedName>
    <definedName name="_xlnm.Print_Area" localSheetId="92">'(85)'!$B$1:$G$67</definedName>
    <definedName name="_xlnm.Print_Area" localSheetId="93">'(86)'!$B$1:$G$67</definedName>
    <definedName name="_xlnm.Print_Area" localSheetId="94">'(87)'!$B$1:$G$67</definedName>
    <definedName name="_xlnm.Print_Area" localSheetId="95">'(88)'!$B$1:$G$67</definedName>
    <definedName name="_xlnm.Print_Area" localSheetId="96">'(89)'!$B$1:$G$67</definedName>
    <definedName name="_xlnm.Print_Area" localSheetId="16">'(9)'!$B$1:$M$67</definedName>
    <definedName name="_xlnm.Print_Area" localSheetId="97">'(90)'!$B$1:$G$67</definedName>
    <definedName name="_xlnm.Print_Area" localSheetId="98">'(91)'!$B$1:$G$67</definedName>
    <definedName name="_xlnm.Print_Area" localSheetId="99">'(92)'!$B$1:$G$67</definedName>
    <definedName name="_xlnm.Print_Area" localSheetId="100">'(93)'!$B$1:$G$67</definedName>
    <definedName name="_xlnm.Print_Area" localSheetId="101">'(94)'!$B$1:$G$67</definedName>
    <definedName name="_xlnm.Print_Area" localSheetId="102">'(95)'!$B$1:$G$67</definedName>
    <definedName name="_xlnm.Print_Area" localSheetId="103">'(96)'!$B$1:$G$67</definedName>
    <definedName name="_xlnm.Print_Area" localSheetId="104">'(97)'!$B$1:$G$67</definedName>
    <definedName name="_xlnm.Print_Area" localSheetId="105">'(98)'!$B$1:$G$67</definedName>
    <definedName name="_xlnm.Print_Area" localSheetId="106">'(99)'!$B$1:$G$67</definedName>
    <definedName name="_xlnm.Print_Area" localSheetId="1">'C. INDIRECTOS'!$B$3:$I$90</definedName>
    <definedName name="_xlnm.Print_Area" localSheetId="6">DESAGREGACION!$D$1:$L$72</definedName>
    <definedName name="_xlnm.Print_Area" localSheetId="7">SHUSHUFINDI!$B$1:$I$73</definedName>
    <definedName name="Equipos">#REF!</definedName>
    <definedName name="Material">#REF!</definedName>
    <definedName name="MO">#REF!</definedName>
    <definedName name="Transporte">#REF!</definedName>
    <definedName name="X" localSheetId="107">#REF!</definedName>
    <definedName name="X" localSheetId="108">#REF!</definedName>
    <definedName name="X" localSheetId="110">#REF!</definedName>
    <definedName name="X" localSheetId="111">#REF!</definedName>
    <definedName name="X" localSheetId="113">#REF!</definedName>
    <definedName name="X" localSheetId="114">#REF!</definedName>
    <definedName name="X" localSheetId="116">#REF!</definedName>
    <definedName name="X" localSheetId="18">#REF!</definedName>
    <definedName name="X" localSheetId="117">#REF!</definedName>
    <definedName name="X" localSheetId="118">#REF!</definedName>
    <definedName name="X" localSheetId="119">#REF!</definedName>
    <definedName name="X" localSheetId="121">#REF!</definedName>
    <definedName name="X" localSheetId="122">#REF!</definedName>
    <definedName name="X" localSheetId="124">#REF!</definedName>
    <definedName name="X" localSheetId="125">#REF!</definedName>
    <definedName name="X" localSheetId="19">#REF!</definedName>
    <definedName name="X" localSheetId="127">#REF!</definedName>
    <definedName name="X" localSheetId="128">#REF!</definedName>
    <definedName name="X" localSheetId="130">#REF!</definedName>
    <definedName name="X" localSheetId="131">#REF!</definedName>
    <definedName name="X" localSheetId="132">#REF!</definedName>
    <definedName name="X" localSheetId="133">#REF!</definedName>
    <definedName name="X" localSheetId="135">#REF!</definedName>
    <definedName name="X" localSheetId="136">#REF!</definedName>
    <definedName name="X" localSheetId="20">#REF!</definedName>
    <definedName name="X" localSheetId="138">#REF!</definedName>
    <definedName name="X" localSheetId="139">#REF!</definedName>
    <definedName name="X" localSheetId="141">#REF!</definedName>
    <definedName name="X" localSheetId="143">#REF!</definedName>
    <definedName name="X" localSheetId="144">#REF!</definedName>
    <definedName name="X" localSheetId="145">#REF!</definedName>
    <definedName name="X" localSheetId="21">#REF!</definedName>
    <definedName name="X" localSheetId="146">#REF!</definedName>
    <definedName name="X" localSheetId="148">#REF!</definedName>
    <definedName name="X" localSheetId="23">#REF!</definedName>
    <definedName name="X" localSheetId="24">#REF!</definedName>
    <definedName name="X" localSheetId="26">#REF!</definedName>
    <definedName name="X" localSheetId="9">#REF!</definedName>
    <definedName name="X" localSheetId="27">#REF!</definedName>
    <definedName name="X" localSheetId="29">#REF!</definedName>
    <definedName name="X" localSheetId="30">#REF!</definedName>
    <definedName name="X" localSheetId="32">#REF!</definedName>
    <definedName name="X" localSheetId="33">#REF!</definedName>
    <definedName name="X" localSheetId="34">#REF!</definedName>
    <definedName name="X" localSheetId="35">#REF!</definedName>
    <definedName name="X" localSheetId="10">#REF!</definedName>
    <definedName name="X" localSheetId="37">#REF!</definedName>
    <definedName name="X" localSheetId="38">#REF!</definedName>
    <definedName name="X" localSheetId="40">#REF!</definedName>
    <definedName name="X" localSheetId="41">#REF!</definedName>
    <definedName name="X" localSheetId="43">#REF!</definedName>
    <definedName name="X" localSheetId="44">#REF!</definedName>
    <definedName name="X" localSheetId="46">#REF!</definedName>
    <definedName name="X" localSheetId="47">#REF!</definedName>
    <definedName name="X" localSheetId="48">#REF!</definedName>
    <definedName name="X" localSheetId="49">#REF!</definedName>
    <definedName name="X" localSheetId="51">#REF!</definedName>
    <definedName name="X" localSheetId="52">#REF!</definedName>
    <definedName name="X" localSheetId="54">#REF!</definedName>
    <definedName name="X" localSheetId="55">#REF!</definedName>
    <definedName name="X" localSheetId="12">#REF!</definedName>
    <definedName name="X" localSheetId="57">#REF!</definedName>
    <definedName name="X" localSheetId="58">#REF!</definedName>
    <definedName name="X" localSheetId="60">#REF!</definedName>
    <definedName name="X" localSheetId="61">#REF!</definedName>
    <definedName name="X" localSheetId="62">#REF!</definedName>
    <definedName name="X" localSheetId="63">#REF!</definedName>
    <definedName name="X" localSheetId="65">#REF!</definedName>
    <definedName name="X" localSheetId="66">#REF!</definedName>
    <definedName name="X" localSheetId="13">#REF!</definedName>
    <definedName name="X" localSheetId="68">#REF!</definedName>
    <definedName name="X" localSheetId="69">#REF!</definedName>
    <definedName name="X" localSheetId="71">#REF!</definedName>
    <definedName name="X" localSheetId="72">#REF!</definedName>
    <definedName name="X" localSheetId="74">#REF!</definedName>
    <definedName name="X" localSheetId="75">#REF!</definedName>
    <definedName name="X" localSheetId="76">#REF!</definedName>
    <definedName name="X" localSheetId="77">#REF!</definedName>
    <definedName name="X" localSheetId="79">#REF!</definedName>
    <definedName name="X" localSheetId="80">#REF!</definedName>
    <definedName name="X" localSheetId="82">#REF!</definedName>
    <definedName name="X" localSheetId="83">#REF!</definedName>
    <definedName name="X" localSheetId="85">#REF!</definedName>
    <definedName name="X" localSheetId="86">#REF!</definedName>
    <definedName name="X" localSheetId="15">#REF!</definedName>
    <definedName name="X" localSheetId="88">#REF!</definedName>
    <definedName name="X" localSheetId="89">#REF!</definedName>
    <definedName name="X" localSheetId="90">#REF!</definedName>
    <definedName name="X" localSheetId="91">#REF!</definedName>
    <definedName name="X" localSheetId="93">#REF!</definedName>
    <definedName name="X" localSheetId="94">#REF!</definedName>
    <definedName name="X" localSheetId="96">#REF!</definedName>
    <definedName name="X" localSheetId="16">#REF!</definedName>
    <definedName name="X" localSheetId="97">#REF!</definedName>
    <definedName name="X" localSheetId="99">#REF!</definedName>
    <definedName name="X" localSheetId="100">#REF!</definedName>
    <definedName name="X" localSheetId="102">#REF!</definedName>
    <definedName name="X" localSheetId="103">#REF!</definedName>
    <definedName name="X" localSheetId="104">#REF!</definedName>
    <definedName name="X" localSheetId="105">#REF!</definedName>
    <definedName name="X" localSheetId="7">#REF!</definedName>
    <definedName name="X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6" i="172" l="1"/>
  <c r="F37" i="172"/>
  <c r="F38" i="172"/>
  <c r="F39" i="172"/>
  <c r="F40" i="172"/>
  <c r="F41" i="172"/>
  <c r="F42" i="172"/>
  <c r="F43" i="172"/>
  <c r="F44" i="172"/>
  <c r="F45" i="172"/>
  <c r="F46" i="172"/>
  <c r="F47" i="172"/>
  <c r="F48" i="172"/>
  <c r="F49" i="172"/>
  <c r="F50" i="172"/>
  <c r="F51" i="172"/>
  <c r="F52" i="172"/>
  <c r="F53" i="172"/>
  <c r="F54" i="172"/>
  <c r="F55" i="172"/>
  <c r="F56" i="172"/>
  <c r="F57" i="172"/>
  <c r="F58" i="172"/>
  <c r="F59" i="172"/>
  <c r="F62" i="172"/>
  <c r="F63" i="172"/>
  <c r="F35" i="172"/>
  <c r="F33" i="172"/>
  <c r="F34" i="172"/>
  <c r="F32" i="172"/>
  <c r="F31" i="172"/>
  <c r="F30" i="172"/>
  <c r="F27" i="172"/>
  <c r="F28" i="172"/>
  <c r="F29" i="172"/>
  <c r="F20" i="172"/>
  <c r="F21" i="172"/>
  <c r="F22" i="172"/>
  <c r="F23" i="172"/>
  <c r="F24" i="172"/>
  <c r="F25" i="172"/>
  <c r="F26" i="172"/>
  <c r="F19" i="172"/>
  <c r="F16" i="172"/>
  <c r="F17" i="172"/>
  <c r="F18" i="172"/>
  <c r="F12" i="172"/>
  <c r="F13" i="172"/>
  <c r="F14" i="172"/>
  <c r="F15" i="172"/>
  <c r="F11" i="172"/>
  <c r="F9" i="172"/>
  <c r="F10" i="172"/>
  <c r="F8" i="172"/>
  <c r="F7" i="172"/>
  <c r="G63" i="172"/>
  <c r="G8" i="172"/>
  <c r="G9" i="172"/>
  <c r="G10" i="172"/>
  <c r="G11" i="172"/>
  <c r="G12" i="172"/>
  <c r="G13" i="172"/>
  <c r="G14" i="172"/>
  <c r="G15" i="172"/>
  <c r="G16" i="172"/>
  <c r="G17" i="172"/>
  <c r="G18" i="172"/>
  <c r="G19" i="172"/>
  <c r="G20" i="172"/>
  <c r="G21" i="172"/>
  <c r="G22" i="172"/>
  <c r="G23" i="172"/>
  <c r="G24" i="172"/>
  <c r="G25" i="172"/>
  <c r="G26" i="172"/>
  <c r="G27" i="172"/>
  <c r="G28" i="172"/>
  <c r="G29" i="172"/>
  <c r="G30" i="172"/>
  <c r="G31" i="172"/>
  <c r="G32" i="172"/>
  <c r="G33" i="172"/>
  <c r="G34" i="172"/>
  <c r="G35" i="172"/>
  <c r="G36" i="172"/>
  <c r="G37" i="172"/>
  <c r="G38" i="172"/>
  <c r="G39" i="172"/>
  <c r="G40" i="172"/>
  <c r="G41" i="172"/>
  <c r="G42" i="172"/>
  <c r="G43" i="172"/>
  <c r="G44" i="172"/>
  <c r="G45" i="172"/>
  <c r="G46" i="172"/>
  <c r="G47" i="172"/>
  <c r="G48" i="172"/>
  <c r="G49" i="172"/>
  <c r="G50" i="172"/>
  <c r="G51" i="172"/>
  <c r="G52" i="172"/>
  <c r="G53" i="172"/>
  <c r="G54" i="172"/>
  <c r="G55" i="172"/>
  <c r="G56" i="172"/>
  <c r="G57" i="172"/>
  <c r="G58" i="172"/>
  <c r="G59" i="172"/>
  <c r="G60" i="172"/>
  <c r="G61" i="172"/>
  <c r="G62" i="172"/>
  <c r="G7" i="172"/>
  <c r="B56" i="82" l="1"/>
  <c r="G56" i="82" s="1"/>
  <c r="E56" i="82"/>
  <c r="F56" i="82"/>
  <c r="B57" i="82"/>
  <c r="G57" i="82" s="1"/>
  <c r="E57" i="82"/>
  <c r="F57" i="82"/>
  <c r="B58" i="82"/>
  <c r="G58" i="82" s="1"/>
  <c r="E58" i="82"/>
  <c r="F58" i="82"/>
  <c r="B59" i="82"/>
  <c r="G59" i="82" s="1"/>
  <c r="E59" i="82"/>
  <c r="F59" i="82"/>
  <c r="B60" i="82"/>
  <c r="G60" i="82" s="1"/>
  <c r="E60" i="82"/>
  <c r="F60" i="82"/>
  <c r="M62" i="61"/>
  <c r="M62" i="62"/>
  <c r="M62" i="60"/>
  <c r="M62" i="59"/>
  <c r="M62" i="58"/>
  <c r="M62" i="57"/>
  <c r="M62" i="56"/>
  <c r="M62" i="55"/>
  <c r="M62" i="54"/>
  <c r="M50" i="54"/>
  <c r="M62" i="53"/>
  <c r="M62" i="52"/>
  <c r="M50" i="52"/>
  <c r="M62" i="51"/>
  <c r="M62" i="50"/>
  <c r="M62" i="49"/>
  <c r="M62" i="48"/>
  <c r="M62" i="47"/>
  <c r="M62" i="46"/>
  <c r="M62" i="45"/>
  <c r="M62" i="44"/>
  <c r="M62" i="43"/>
  <c r="M62" i="42"/>
  <c r="M62" i="41"/>
  <c r="M62" i="40"/>
  <c r="M62" i="39"/>
  <c r="M62" i="38"/>
  <c r="M50" i="38"/>
  <c r="M62" i="37"/>
  <c r="M62" i="36"/>
  <c r="M62" i="35"/>
  <c r="M50" i="35"/>
  <c r="M62" i="81"/>
  <c r="M62" i="82"/>
  <c r="M62" i="80"/>
  <c r="M62" i="79"/>
  <c r="M62" i="78"/>
  <c r="M62" i="77"/>
  <c r="M62" i="76"/>
  <c r="M62" i="75"/>
  <c r="M62" i="74"/>
  <c r="M62" i="73"/>
  <c r="M62" i="72"/>
  <c r="M62" i="71"/>
  <c r="M62" i="70"/>
  <c r="M62" i="69"/>
  <c r="M62" i="68"/>
  <c r="M62" i="67"/>
  <c r="M62" i="66"/>
  <c r="M62" i="65"/>
  <c r="M62" i="64"/>
  <c r="M62" i="63"/>
  <c r="M62" i="34"/>
  <c r="M62" i="33"/>
  <c r="M62" i="32"/>
  <c r="M62" i="31" l="1"/>
  <c r="M62" i="30"/>
  <c r="M50" i="30"/>
  <c r="M62" i="29"/>
  <c r="M50" i="29"/>
  <c r="M62" i="28"/>
  <c r="M50" i="28"/>
  <c r="M62" i="27"/>
  <c r="M50" i="27"/>
  <c r="M62" i="20"/>
  <c r="M50" i="20"/>
  <c r="L90" i="171"/>
  <c r="D39" i="171"/>
  <c r="I88" i="171"/>
  <c r="F93" i="171"/>
  <c r="D41" i="82"/>
  <c r="D37" i="80" l="1"/>
  <c r="G5" i="62" l="1"/>
  <c r="C6" i="62"/>
  <c r="C14" i="8"/>
  <c r="C15" i="8" s="1"/>
  <c r="C16" i="8" s="1"/>
  <c r="C17" i="8" s="1"/>
  <c r="C18" i="8" s="1"/>
  <c r="C19" i="8" s="1"/>
  <c r="C20" i="8" s="1"/>
  <c r="C23" i="8"/>
  <c r="C24" i="8" s="1"/>
  <c r="C25" i="8" s="1"/>
  <c r="C26" i="8" s="1"/>
  <c r="C27" i="8" s="1"/>
  <c r="C28" i="8" s="1"/>
  <c r="C29" i="8" s="1"/>
  <c r="C30" i="8" s="1"/>
  <c r="C32" i="8"/>
  <c r="C34" i="8"/>
  <c r="C35" i="8" s="1"/>
  <c r="C38" i="8"/>
  <c r="C39" i="8" s="1"/>
  <c r="C41" i="8"/>
  <c r="C42" i="8" s="1"/>
  <c r="C43" i="8" s="1"/>
  <c r="C44" i="8" s="1"/>
  <c r="C45" i="8" s="1"/>
  <c r="C46" i="8" s="1"/>
  <c r="C47" i="8" s="1"/>
  <c r="C48" i="8" s="1"/>
  <c r="C49" i="8" s="1"/>
  <c r="C5" i="62" s="1"/>
  <c r="C51" i="8"/>
  <c r="C52" i="8" s="1"/>
  <c r="C53" i="8" s="1"/>
  <c r="C54" i="8" s="1"/>
  <c r="C55" i="8" s="1"/>
  <c r="C56" i="8" s="1"/>
  <c r="C57" i="8" s="1"/>
  <c r="C58" i="8" s="1"/>
  <c r="C59" i="8" s="1"/>
  <c r="C60" i="8" s="1"/>
  <c r="C61" i="8" s="1"/>
  <c r="C62" i="8" s="1"/>
  <c r="C63" i="8" s="1"/>
  <c r="C64" i="8" s="1"/>
  <c r="C65" i="8" s="1"/>
  <c r="C69" i="8"/>
  <c r="C70" i="8" s="1"/>
  <c r="C71" i="8" s="1"/>
  <c r="C4" i="79"/>
  <c r="C4" i="78"/>
  <c r="C4" i="77"/>
  <c r="C4" i="76"/>
  <c r="C4" i="54"/>
  <c r="C4" i="53"/>
  <c r="C4" i="52"/>
  <c r="C4" i="51"/>
  <c r="C4" i="50"/>
  <c r="C4" i="49"/>
  <c r="C4" i="48"/>
  <c r="C4" i="47"/>
  <c r="C4" i="38"/>
  <c r="C4" i="39" s="1"/>
  <c r="C4" i="40" s="1"/>
  <c r="C4" i="41" s="1"/>
  <c r="C4" i="42" s="1"/>
  <c r="C4" i="43" s="1"/>
  <c r="C4" i="44" s="1"/>
  <c r="C4" i="45" s="1"/>
  <c r="C4" i="46" s="1"/>
  <c r="C4" i="32"/>
  <c r="C4" i="33" s="1"/>
  <c r="C4" i="34" s="1"/>
  <c r="C4" i="35" s="1"/>
  <c r="C4" i="36" s="1"/>
  <c r="C4" i="37" s="1"/>
  <c r="C4" i="31"/>
  <c r="C4" i="30"/>
  <c r="C4" i="74"/>
  <c r="C4" i="73"/>
  <c r="C4" i="72"/>
  <c r="C4" i="71"/>
  <c r="C4" i="70"/>
  <c r="C4" i="69"/>
  <c r="C4" i="68"/>
  <c r="C4" i="67"/>
  <c r="C4" i="66"/>
  <c r="C4" i="65"/>
  <c r="C4" i="64"/>
  <c r="C4" i="62"/>
  <c r="C4" i="63"/>
  <c r="C4" i="75"/>
  <c r="C4" i="60"/>
  <c r="C4" i="59"/>
  <c r="C4" i="58"/>
  <c r="C4" i="57"/>
  <c r="C4" i="56"/>
  <c r="C4" i="55"/>
  <c r="E19" i="171"/>
  <c r="E50" i="171" s="1"/>
  <c r="E18" i="171"/>
  <c r="E13" i="171"/>
  <c r="E12" i="171"/>
  <c r="E11" i="171"/>
  <c r="F29" i="171" s="1"/>
  <c r="E7" i="171"/>
  <c r="E8" i="171"/>
  <c r="E9" i="171"/>
  <c r="E6" i="171"/>
  <c r="D45" i="50"/>
  <c r="D43" i="50"/>
  <c r="D37" i="46"/>
  <c r="D43" i="46" s="1"/>
  <c r="D45" i="46"/>
  <c r="D40" i="46"/>
  <c r="D40" i="45"/>
  <c r="D40" i="44"/>
  <c r="F69" i="8" l="1"/>
  <c r="F61" i="172" s="1"/>
  <c r="F67" i="8"/>
  <c r="F60" i="172" s="1"/>
  <c r="F64" i="64" l="1"/>
  <c r="F64" i="66"/>
  <c r="F64" i="65"/>
  <c r="F64" i="67" l="1"/>
  <c r="F64" i="69"/>
  <c r="F64" i="68"/>
  <c r="G4" i="169"/>
  <c r="C4" i="169"/>
  <c r="D37" i="167"/>
  <c r="G4" i="62"/>
  <c r="P2" i="62" s="1"/>
  <c r="G5" i="61"/>
  <c r="C5" i="61"/>
  <c r="C6" i="61"/>
  <c r="C5" i="36"/>
  <c r="G5" i="75"/>
  <c r="F64" i="169" l="1"/>
  <c r="F64" i="167"/>
  <c r="F64" i="166"/>
  <c r="F64" i="165"/>
  <c r="F64" i="164"/>
  <c r="F64" i="163"/>
  <c r="F64" i="162"/>
  <c r="F64" i="161"/>
  <c r="F64" i="159"/>
  <c r="F64" i="158"/>
  <c r="F64" i="157"/>
  <c r="F64" i="156"/>
  <c r="F64" i="155"/>
  <c r="F64" i="154"/>
  <c r="F64" i="153"/>
  <c r="F64" i="152"/>
  <c r="F64" i="151"/>
  <c r="F64" i="150"/>
  <c r="F64" i="149"/>
  <c r="F64" i="148"/>
  <c r="F64" i="147"/>
  <c r="F64" i="146"/>
  <c r="F64" i="145"/>
  <c r="F64" i="144"/>
  <c r="F64" i="143"/>
  <c r="F64" i="142"/>
  <c r="F64" i="141"/>
  <c r="F64" i="140"/>
  <c r="F64" i="139"/>
  <c r="F64" i="138"/>
  <c r="F64" i="137"/>
  <c r="F64" i="136"/>
  <c r="F64" i="135"/>
  <c r="F64" i="134"/>
  <c r="F64" i="133"/>
  <c r="F64" i="132"/>
  <c r="F64" i="131"/>
  <c r="F64" i="130"/>
  <c r="F64" i="129"/>
  <c r="F64" i="128"/>
  <c r="F64" i="127"/>
  <c r="F64" i="126"/>
  <c r="F64" i="125"/>
  <c r="F64" i="124"/>
  <c r="F64" i="123"/>
  <c r="F64" i="122"/>
  <c r="F64" i="121"/>
  <c r="F64" i="120"/>
  <c r="F64" i="119"/>
  <c r="F64" i="118"/>
  <c r="F64" i="117"/>
  <c r="F64" i="116"/>
  <c r="F64" i="115"/>
  <c r="F64" i="114"/>
  <c r="F64" i="113"/>
  <c r="F64" i="112"/>
  <c r="F64" i="111"/>
  <c r="F64" i="110"/>
  <c r="F64" i="109"/>
  <c r="F64" i="108"/>
  <c r="F64" i="107"/>
  <c r="F64" i="106"/>
  <c r="F64" i="105"/>
  <c r="F64" i="104"/>
  <c r="F64" i="103"/>
  <c r="F64" i="102"/>
  <c r="F64" i="101"/>
  <c r="F64" i="100"/>
  <c r="F64" i="99"/>
  <c r="F64" i="98"/>
  <c r="F64" i="97"/>
  <c r="F64" i="96"/>
  <c r="F64" i="95"/>
  <c r="F64" i="94"/>
  <c r="F64" i="93"/>
  <c r="F64" i="92"/>
  <c r="F64" i="91"/>
  <c r="F64" i="90"/>
  <c r="F64" i="89"/>
  <c r="F64" i="88"/>
  <c r="F64" i="87"/>
  <c r="F64" i="86"/>
  <c r="F64" i="85"/>
  <c r="F64" i="84"/>
  <c r="F64" i="83"/>
  <c r="F64" i="82"/>
  <c r="F64" i="81"/>
  <c r="F64" i="80"/>
  <c r="F64" i="79"/>
  <c r="F64" i="78"/>
  <c r="F64" i="77"/>
  <c r="F64" i="76"/>
  <c r="F64" i="75"/>
  <c r="F64" i="74"/>
  <c r="F64" i="73"/>
  <c r="F64" i="72"/>
  <c r="F64" i="71"/>
  <c r="F64" i="70"/>
  <c r="F64" i="60"/>
  <c r="F64" i="59"/>
  <c r="F64" i="58"/>
  <c r="F64" i="57"/>
  <c r="F64" i="56"/>
  <c r="F64" i="55"/>
  <c r="F64" i="54"/>
  <c r="F64" i="53"/>
  <c r="F64" i="52"/>
  <c r="F64" i="51"/>
  <c r="F64" i="50"/>
  <c r="F64" i="49"/>
  <c r="F64" i="48"/>
  <c r="F64" i="47"/>
  <c r="F64" i="46"/>
  <c r="F64" i="45"/>
  <c r="F64" i="44"/>
  <c r="F64" i="43"/>
  <c r="F64" i="42"/>
  <c r="F64" i="41"/>
  <c r="F64" i="40"/>
  <c r="F64" i="39"/>
  <c r="F64" i="38"/>
  <c r="F64" i="37"/>
  <c r="F64" i="36"/>
  <c r="F64" i="35"/>
  <c r="F64" i="34"/>
  <c r="F64" i="33"/>
  <c r="F64" i="32"/>
  <c r="F64" i="31"/>
  <c r="F64" i="30"/>
  <c r="F64" i="29"/>
  <c r="F64" i="28"/>
  <c r="F64" i="27"/>
  <c r="F64" i="20"/>
  <c r="G81" i="171"/>
  <c r="G80" i="171"/>
  <c r="F64" i="61" l="1"/>
  <c r="F64" i="63"/>
  <c r="F64" i="62"/>
  <c r="F6" i="171"/>
  <c r="G92" i="171"/>
  <c r="G83" i="171"/>
  <c r="G82" i="171"/>
  <c r="G76" i="171"/>
  <c r="G56" i="171"/>
  <c r="G60" i="171" s="1"/>
  <c r="F50" i="171"/>
  <c r="G51" i="171" s="1"/>
  <c r="G52" i="171" s="1"/>
  <c r="G46" i="171"/>
  <c r="G47" i="171" s="1"/>
  <c r="G35" i="171"/>
  <c r="G36" i="171" s="1"/>
  <c r="G30" i="171"/>
  <c r="G31" i="171" s="1"/>
  <c r="G25" i="171"/>
  <c r="G26" i="171" s="1"/>
  <c r="F19" i="171"/>
  <c r="G20" i="171" s="1"/>
  <c r="F18" i="171"/>
  <c r="G19" i="171" s="1"/>
  <c r="F13" i="171"/>
  <c r="F12" i="171"/>
  <c r="F11" i="171"/>
  <c r="F9" i="171"/>
  <c r="F8" i="171"/>
  <c r="F7" i="171"/>
  <c r="G84" i="171" l="1"/>
  <c r="F14" i="171"/>
  <c r="G21" i="171"/>
  <c r="D61" i="171" l="1"/>
  <c r="F61" i="171" s="1"/>
  <c r="F62" i="171" s="1"/>
  <c r="D66" i="171"/>
  <c r="F66" i="171" l="1"/>
  <c r="F67" i="171" s="1"/>
  <c r="D70" i="171"/>
  <c r="F70" i="171" s="1"/>
  <c r="F61" i="169" l="1"/>
  <c r="E61" i="169"/>
  <c r="B61" i="169"/>
  <c r="G61" i="169" s="1"/>
  <c r="F60" i="169"/>
  <c r="E60" i="169"/>
  <c r="B60" i="169"/>
  <c r="G60" i="169" s="1"/>
  <c r="F59" i="169"/>
  <c r="E59" i="169"/>
  <c r="B59" i="169"/>
  <c r="G59" i="169" s="1"/>
  <c r="F58" i="169"/>
  <c r="E58" i="169"/>
  <c r="B58" i="169"/>
  <c r="G58" i="169" s="1"/>
  <c r="F57" i="169"/>
  <c r="E57" i="169"/>
  <c r="B57" i="169"/>
  <c r="G57" i="169" s="1"/>
  <c r="F56" i="169"/>
  <c r="E56" i="169"/>
  <c r="B56" i="169"/>
  <c r="G56" i="169" s="1"/>
  <c r="F55" i="169"/>
  <c r="E55" i="169"/>
  <c r="B55" i="169"/>
  <c r="G55" i="169" s="1"/>
  <c r="F54" i="169"/>
  <c r="E54" i="169"/>
  <c r="B54" i="169"/>
  <c r="G54" i="169" s="1"/>
  <c r="F49" i="169"/>
  <c r="E49" i="169"/>
  <c r="B49" i="169"/>
  <c r="G49" i="169" s="1"/>
  <c r="F48" i="169"/>
  <c r="E48" i="169"/>
  <c r="B48" i="169"/>
  <c r="G48" i="169" s="1"/>
  <c r="F47" i="169"/>
  <c r="E47" i="169"/>
  <c r="B47" i="169"/>
  <c r="G47" i="169" s="1"/>
  <c r="F46" i="169"/>
  <c r="E46" i="169"/>
  <c r="B46" i="169"/>
  <c r="G46" i="169" s="1"/>
  <c r="F45" i="169"/>
  <c r="E45" i="169"/>
  <c r="B45" i="169"/>
  <c r="G45" i="169" s="1"/>
  <c r="F44" i="169"/>
  <c r="E44" i="169"/>
  <c r="B44" i="169"/>
  <c r="G44" i="169" s="1"/>
  <c r="F43" i="169"/>
  <c r="E43" i="169"/>
  <c r="B43" i="169"/>
  <c r="G43" i="169" s="1"/>
  <c r="F42" i="169"/>
  <c r="E42" i="169"/>
  <c r="B42" i="169"/>
  <c r="G42" i="169" s="1"/>
  <c r="F41" i="169"/>
  <c r="E41" i="169"/>
  <c r="B41" i="169"/>
  <c r="F40" i="169"/>
  <c r="E40" i="169"/>
  <c r="B40" i="169"/>
  <c r="F39" i="169"/>
  <c r="E39" i="169"/>
  <c r="B39" i="169"/>
  <c r="F38" i="169"/>
  <c r="E38" i="169"/>
  <c r="B38" i="169"/>
  <c r="F37" i="169"/>
  <c r="E37" i="169"/>
  <c r="B37" i="169"/>
  <c r="E32" i="169"/>
  <c r="D32" i="169"/>
  <c r="B32" i="169"/>
  <c r="G32" i="169" s="1"/>
  <c r="E31" i="169"/>
  <c r="D31" i="169"/>
  <c r="B31" i="169"/>
  <c r="G31" i="169" s="1"/>
  <c r="E30" i="169"/>
  <c r="D30" i="169"/>
  <c r="B30" i="169"/>
  <c r="F30" i="169" s="1"/>
  <c r="E29" i="169"/>
  <c r="D29" i="169"/>
  <c r="B29" i="169"/>
  <c r="G29" i="169" s="1"/>
  <c r="E28" i="169"/>
  <c r="D28" i="169"/>
  <c r="B28" i="169"/>
  <c r="G28" i="169" s="1"/>
  <c r="D27" i="169"/>
  <c r="E27" i="169" s="1"/>
  <c r="B27" i="169"/>
  <c r="F27" i="169" s="1"/>
  <c r="D26" i="169"/>
  <c r="E26" i="169" s="1"/>
  <c r="B26" i="169"/>
  <c r="F26" i="169" s="1"/>
  <c r="D25" i="169"/>
  <c r="E25" i="169" s="1"/>
  <c r="B25" i="169"/>
  <c r="E20" i="169"/>
  <c r="D20" i="169"/>
  <c r="B20" i="169"/>
  <c r="G20" i="169" s="1"/>
  <c r="E19" i="169"/>
  <c r="D19" i="169"/>
  <c r="B19" i="169"/>
  <c r="F19" i="169" s="1"/>
  <c r="E18" i="169"/>
  <c r="D18" i="169"/>
  <c r="B18" i="169"/>
  <c r="G18" i="169" s="1"/>
  <c r="E17" i="169"/>
  <c r="D17" i="169"/>
  <c r="B17" i="169"/>
  <c r="G17" i="169" s="1"/>
  <c r="E16" i="169"/>
  <c r="D16" i="169"/>
  <c r="B16" i="169"/>
  <c r="G16" i="169" s="1"/>
  <c r="E15" i="169"/>
  <c r="D15" i="169"/>
  <c r="B15" i="169"/>
  <c r="F15" i="169" s="1"/>
  <c r="E14" i="169"/>
  <c r="D14" i="169"/>
  <c r="B14" i="169"/>
  <c r="G14" i="169" s="1"/>
  <c r="D13" i="169"/>
  <c r="E13" i="169" s="1"/>
  <c r="B13" i="169"/>
  <c r="D12" i="169"/>
  <c r="E12" i="169" s="1"/>
  <c r="B12" i="169"/>
  <c r="D11" i="169"/>
  <c r="E11" i="169" s="1"/>
  <c r="B11" i="169"/>
  <c r="F11" i="169" s="1"/>
  <c r="F10" i="169"/>
  <c r="D10" i="169"/>
  <c r="E10" i="169" s="1"/>
  <c r="B10" i="169"/>
  <c r="B1" i="169"/>
  <c r="G40" i="169" l="1"/>
  <c r="G41" i="169"/>
  <c r="G39" i="169"/>
  <c r="F28" i="169"/>
  <c r="F29" i="169"/>
  <c r="G38" i="169"/>
  <c r="F16" i="169"/>
  <c r="G62" i="169"/>
  <c r="F31" i="169"/>
  <c r="F32" i="169"/>
  <c r="F18" i="169"/>
  <c r="F12" i="169"/>
  <c r="G12" i="169" s="1"/>
  <c r="F13" i="169"/>
  <c r="G13" i="169" s="1"/>
  <c r="F14" i="169"/>
  <c r="G37" i="169"/>
  <c r="F20" i="169"/>
  <c r="F25" i="169"/>
  <c r="G25" i="169" s="1"/>
  <c r="G27" i="169"/>
  <c r="F17" i="169"/>
  <c r="G11" i="169"/>
  <c r="G15" i="169"/>
  <c r="G26" i="169"/>
  <c r="G30" i="169"/>
  <c r="G19" i="169"/>
  <c r="G50" i="169" l="1"/>
  <c r="G33" i="169"/>
  <c r="G10" i="169" s="1"/>
  <c r="G21" i="169" s="1"/>
  <c r="G63" i="169" l="1"/>
  <c r="G64" i="169" s="1"/>
  <c r="G65" i="169" l="1"/>
  <c r="F41" i="45" l="1"/>
  <c r="E41" i="45"/>
  <c r="B41" i="45"/>
  <c r="F40" i="45"/>
  <c r="E40" i="45"/>
  <c r="B40" i="45"/>
  <c r="F39" i="45"/>
  <c r="E39" i="45"/>
  <c r="B39" i="45"/>
  <c r="F38" i="45"/>
  <c r="E38" i="45"/>
  <c r="B38" i="45"/>
  <c r="F37" i="45"/>
  <c r="E37" i="45"/>
  <c r="B37" i="45"/>
  <c r="E32" i="45"/>
  <c r="D32" i="45"/>
  <c r="B32" i="45"/>
  <c r="G32" i="45" s="1"/>
  <c r="E31" i="45"/>
  <c r="D31" i="45"/>
  <c r="B31" i="45"/>
  <c r="G31" i="45" s="1"/>
  <c r="E30" i="45"/>
  <c r="D30" i="45"/>
  <c r="B30" i="45"/>
  <c r="F30" i="45" s="1"/>
  <c r="E29" i="45"/>
  <c r="D29" i="45"/>
  <c r="B29" i="45"/>
  <c r="G29" i="45" s="1"/>
  <c r="D28" i="45"/>
  <c r="E28" i="45" s="1"/>
  <c r="B28" i="45"/>
  <c r="D27" i="45"/>
  <c r="E27" i="45" s="1"/>
  <c r="B27" i="45"/>
  <c r="D26" i="45"/>
  <c r="E26" i="45" s="1"/>
  <c r="B26" i="45"/>
  <c r="D25" i="45"/>
  <c r="E25" i="45" s="1"/>
  <c r="B25" i="45"/>
  <c r="E20" i="45"/>
  <c r="D20" i="45"/>
  <c r="B20" i="45"/>
  <c r="G20" i="45" s="1"/>
  <c r="E19" i="45"/>
  <c r="D19" i="45"/>
  <c r="B19" i="45"/>
  <c r="F19" i="45" s="1"/>
  <c r="E18" i="45"/>
  <c r="D18" i="45"/>
  <c r="B18" i="45"/>
  <c r="G18" i="45" s="1"/>
  <c r="E17" i="45"/>
  <c r="D17" i="45"/>
  <c r="B17" i="45"/>
  <c r="G17" i="45" s="1"/>
  <c r="E16" i="45"/>
  <c r="D16" i="45"/>
  <c r="B16" i="45"/>
  <c r="G16" i="45" s="1"/>
  <c r="E15" i="45"/>
  <c r="D15" i="45"/>
  <c r="B15" i="45"/>
  <c r="F15" i="45" s="1"/>
  <c r="E14" i="45"/>
  <c r="D14" i="45"/>
  <c r="B14" i="45"/>
  <c r="G14" i="45" s="1"/>
  <c r="D13" i="45"/>
  <c r="E13" i="45" s="1"/>
  <c r="B13" i="45"/>
  <c r="D12" i="45"/>
  <c r="E12" i="45" s="1"/>
  <c r="B12" i="45"/>
  <c r="D11" i="45"/>
  <c r="E11" i="45" s="1"/>
  <c r="B11" i="45"/>
  <c r="F10" i="45"/>
  <c r="D10" i="45"/>
  <c r="E10" i="45" s="1"/>
  <c r="B10" i="45"/>
  <c r="B25" i="32"/>
  <c r="K37" i="45" l="1"/>
  <c r="L37" i="45" s="1"/>
  <c r="J37" i="45"/>
  <c r="K38" i="45"/>
  <c r="L38" i="45" s="1"/>
  <c r="J38" i="45"/>
  <c r="K39" i="45"/>
  <c r="L39" i="45" s="1"/>
  <c r="J39" i="45"/>
  <c r="K40" i="45"/>
  <c r="L40" i="45" s="1"/>
  <c r="J40" i="45"/>
  <c r="F11" i="45"/>
  <c r="K11" i="45"/>
  <c r="L11" i="45" s="1"/>
  <c r="J11" i="45"/>
  <c r="F12" i="45"/>
  <c r="G12" i="45" s="1"/>
  <c r="K12" i="45"/>
  <c r="L12" i="45" s="1"/>
  <c r="J12" i="45"/>
  <c r="F25" i="45"/>
  <c r="G25" i="45" s="1"/>
  <c r="K25" i="45"/>
  <c r="L25" i="45" s="1"/>
  <c r="J25" i="45"/>
  <c r="K41" i="45"/>
  <c r="L41" i="45" s="1"/>
  <c r="J41" i="45"/>
  <c r="F27" i="45"/>
  <c r="G27" i="45" s="1"/>
  <c r="K27" i="45"/>
  <c r="L27" i="45" s="1"/>
  <c r="J27" i="45"/>
  <c r="K13" i="45"/>
  <c r="L13" i="45" s="1"/>
  <c r="J13" i="45"/>
  <c r="J25" i="32"/>
  <c r="K25" i="32"/>
  <c r="L25" i="32" s="1"/>
  <c r="J10" i="45"/>
  <c r="K10" i="45"/>
  <c r="L10" i="45" s="1"/>
  <c r="F26" i="45"/>
  <c r="G26" i="45" s="1"/>
  <c r="J26" i="45"/>
  <c r="K26" i="45"/>
  <c r="L26" i="45" s="1"/>
  <c r="G41" i="45"/>
  <c r="G40" i="45"/>
  <c r="G39" i="45"/>
  <c r="F16" i="45"/>
  <c r="F20" i="45"/>
  <c r="G38" i="45"/>
  <c r="F29" i="45"/>
  <c r="F14" i="45"/>
  <c r="F31" i="45"/>
  <c r="F18" i="45"/>
  <c r="G37" i="45"/>
  <c r="G15" i="45"/>
  <c r="G19" i="45"/>
  <c r="F13" i="45"/>
  <c r="G13" i="45" s="1"/>
  <c r="F17" i="45"/>
  <c r="F28" i="45"/>
  <c r="G28" i="45" s="1"/>
  <c r="F32" i="45"/>
  <c r="G11" i="45"/>
  <c r="G30" i="45"/>
  <c r="G33" i="45" l="1"/>
  <c r="G10" i="45" s="1"/>
  <c r="F41" i="34"/>
  <c r="E41" i="34"/>
  <c r="B41" i="34"/>
  <c r="G41" i="34" s="1"/>
  <c r="F40" i="34"/>
  <c r="E40" i="34"/>
  <c r="B40" i="34"/>
  <c r="G40" i="34" s="1"/>
  <c r="F39" i="34"/>
  <c r="E39" i="34"/>
  <c r="B39" i="34"/>
  <c r="G39" i="34" s="1"/>
  <c r="F38" i="34"/>
  <c r="E38" i="34"/>
  <c r="B38" i="34"/>
  <c r="F37" i="34"/>
  <c r="E37" i="34"/>
  <c r="B37" i="34"/>
  <c r="E32" i="34"/>
  <c r="D32" i="34"/>
  <c r="B32" i="34"/>
  <c r="G32" i="34" s="1"/>
  <c r="E31" i="34"/>
  <c r="D31" i="34"/>
  <c r="B31" i="34"/>
  <c r="G31" i="34" s="1"/>
  <c r="E30" i="34"/>
  <c r="D30" i="34"/>
  <c r="B30" i="34"/>
  <c r="F30" i="34" s="1"/>
  <c r="E29" i="34"/>
  <c r="D29" i="34"/>
  <c r="B29" i="34"/>
  <c r="G29" i="34" s="1"/>
  <c r="E28" i="34"/>
  <c r="D28" i="34"/>
  <c r="B28" i="34"/>
  <c r="G28" i="34" s="1"/>
  <c r="D27" i="34"/>
  <c r="E27" i="34" s="1"/>
  <c r="B27" i="34"/>
  <c r="D26" i="34"/>
  <c r="E26" i="34" s="1"/>
  <c r="B26" i="34"/>
  <c r="D25" i="34"/>
  <c r="E25" i="34" s="1"/>
  <c r="B25" i="34"/>
  <c r="E20" i="34"/>
  <c r="D20" i="34"/>
  <c r="B20" i="34"/>
  <c r="G20" i="34" s="1"/>
  <c r="E19" i="34"/>
  <c r="D19" i="34"/>
  <c r="B19" i="34"/>
  <c r="F19" i="34" s="1"/>
  <c r="E18" i="34"/>
  <c r="D18" i="34"/>
  <c r="B18" i="34"/>
  <c r="G18" i="34" s="1"/>
  <c r="E17" i="34"/>
  <c r="D17" i="34"/>
  <c r="B17" i="34"/>
  <c r="G17" i="34" s="1"/>
  <c r="E16" i="34"/>
  <c r="D16" i="34"/>
  <c r="B16" i="34"/>
  <c r="G16" i="34" s="1"/>
  <c r="E15" i="34"/>
  <c r="D15" i="34"/>
  <c r="B15" i="34"/>
  <c r="F15" i="34" s="1"/>
  <c r="E14" i="34"/>
  <c r="D14" i="34"/>
  <c r="B14" i="34"/>
  <c r="G14" i="34" s="1"/>
  <c r="D13" i="34"/>
  <c r="E13" i="34" s="1"/>
  <c r="B13" i="34"/>
  <c r="F13" i="34" s="1"/>
  <c r="D12" i="34"/>
  <c r="E12" i="34" s="1"/>
  <c r="B12" i="34"/>
  <c r="F12" i="34" s="1"/>
  <c r="D11" i="34"/>
  <c r="E11" i="34" s="1"/>
  <c r="B11" i="34"/>
  <c r="F10" i="34"/>
  <c r="D10" i="34"/>
  <c r="E10" i="34" s="1"/>
  <c r="B10" i="34"/>
  <c r="F46" i="34"/>
  <c r="E46" i="34"/>
  <c r="B46" i="34"/>
  <c r="G46" i="34" s="1"/>
  <c r="F45" i="34"/>
  <c r="E45" i="34"/>
  <c r="B45" i="34"/>
  <c r="G45" i="34" s="1"/>
  <c r="F44" i="34"/>
  <c r="E44" i="34"/>
  <c r="B44" i="34"/>
  <c r="G44" i="34" s="1"/>
  <c r="F43" i="34"/>
  <c r="E43" i="34"/>
  <c r="B43" i="34"/>
  <c r="G43" i="34" s="1"/>
  <c r="F42" i="34"/>
  <c r="E42" i="34"/>
  <c r="B42" i="34"/>
  <c r="G42" i="34" s="1"/>
  <c r="F44" i="35"/>
  <c r="E44" i="35"/>
  <c r="B44" i="35"/>
  <c r="G44" i="35" s="1"/>
  <c r="F43" i="35"/>
  <c r="E43" i="35"/>
  <c r="B43" i="35"/>
  <c r="G43" i="35" s="1"/>
  <c r="F42" i="35"/>
  <c r="E42" i="35"/>
  <c r="B42" i="35"/>
  <c r="G42" i="35" s="1"/>
  <c r="F41" i="35"/>
  <c r="E41" i="35"/>
  <c r="B41" i="35"/>
  <c r="G41" i="35" s="1"/>
  <c r="F40" i="35"/>
  <c r="E40" i="35"/>
  <c r="B40" i="35"/>
  <c r="G40" i="35" s="1"/>
  <c r="F39" i="35"/>
  <c r="E39" i="35"/>
  <c r="B39" i="35"/>
  <c r="G39" i="35" s="1"/>
  <c r="F38" i="35"/>
  <c r="E38" i="35"/>
  <c r="B38" i="35"/>
  <c r="F37" i="35"/>
  <c r="E37" i="35"/>
  <c r="B37" i="35"/>
  <c r="E32" i="35"/>
  <c r="D32" i="35"/>
  <c r="B32" i="35"/>
  <c r="G32" i="35" s="1"/>
  <c r="E31" i="35"/>
  <c r="D31" i="35"/>
  <c r="B31" i="35"/>
  <c r="G31" i="35" s="1"/>
  <c r="E30" i="35"/>
  <c r="D30" i="35"/>
  <c r="B30" i="35"/>
  <c r="F30" i="35" s="1"/>
  <c r="E29" i="35"/>
  <c r="D29" i="35"/>
  <c r="B29" i="35"/>
  <c r="G29" i="35" s="1"/>
  <c r="D28" i="35"/>
  <c r="E28" i="35" s="1"/>
  <c r="B28" i="35"/>
  <c r="D27" i="35"/>
  <c r="E27" i="35" s="1"/>
  <c r="B27" i="35"/>
  <c r="D26" i="35"/>
  <c r="E26" i="35" s="1"/>
  <c r="B26" i="35"/>
  <c r="D25" i="35"/>
  <c r="E25" i="35" s="1"/>
  <c r="B25" i="35"/>
  <c r="E20" i="35"/>
  <c r="D20" i="35"/>
  <c r="B20" i="35"/>
  <c r="G20" i="35" s="1"/>
  <c r="E19" i="35"/>
  <c r="D19" i="35"/>
  <c r="B19" i="35"/>
  <c r="F19" i="35" s="1"/>
  <c r="E18" i="35"/>
  <c r="D18" i="35"/>
  <c r="B18" i="35"/>
  <c r="G18" i="35" s="1"/>
  <c r="E17" i="35"/>
  <c r="D17" i="35"/>
  <c r="B17" i="35"/>
  <c r="G17" i="35" s="1"/>
  <c r="E16" i="35"/>
  <c r="D16" i="35"/>
  <c r="B16" i="35"/>
  <c r="G16" i="35" s="1"/>
  <c r="E15" i="35"/>
  <c r="D15" i="35"/>
  <c r="B15" i="35"/>
  <c r="F15" i="35" s="1"/>
  <c r="E14" i="35"/>
  <c r="D14" i="35"/>
  <c r="B14" i="35"/>
  <c r="G14" i="35" s="1"/>
  <c r="D13" i="35"/>
  <c r="E13" i="35" s="1"/>
  <c r="B13" i="35"/>
  <c r="F13" i="35" s="1"/>
  <c r="D12" i="35"/>
  <c r="E12" i="35" s="1"/>
  <c r="B12" i="35"/>
  <c r="F12" i="35" s="1"/>
  <c r="D11" i="35"/>
  <c r="E11" i="35" s="1"/>
  <c r="B11" i="35"/>
  <c r="F10" i="35"/>
  <c r="D10" i="35"/>
  <c r="E10" i="35" s="1"/>
  <c r="B10" i="35"/>
  <c r="F44" i="158"/>
  <c r="E44" i="158"/>
  <c r="B44" i="158"/>
  <c r="G44" i="158" s="1"/>
  <c r="F43" i="158"/>
  <c r="E43" i="158"/>
  <c r="B43" i="158"/>
  <c r="G43" i="158" s="1"/>
  <c r="F42" i="158"/>
  <c r="E42" i="158"/>
  <c r="B42" i="158"/>
  <c r="G42" i="158" s="1"/>
  <c r="F41" i="158"/>
  <c r="E41" i="158"/>
  <c r="B41" i="158"/>
  <c r="G41" i="158" s="1"/>
  <c r="F40" i="158"/>
  <c r="E40" i="158"/>
  <c r="B40" i="158"/>
  <c r="G40" i="158" s="1"/>
  <c r="F39" i="158"/>
  <c r="E39" i="158"/>
  <c r="B39" i="158"/>
  <c r="F38" i="158"/>
  <c r="E38" i="158"/>
  <c r="B38" i="158"/>
  <c r="F37" i="158"/>
  <c r="E37" i="158"/>
  <c r="B37" i="158"/>
  <c r="E32" i="158"/>
  <c r="D32" i="158"/>
  <c r="B32" i="158"/>
  <c r="G32" i="158" s="1"/>
  <c r="E31" i="158"/>
  <c r="D31" i="158"/>
  <c r="B31" i="158"/>
  <c r="G31" i="158" s="1"/>
  <c r="E30" i="158"/>
  <c r="D30" i="158"/>
  <c r="B30" i="158"/>
  <c r="F30" i="158" s="1"/>
  <c r="E29" i="158"/>
  <c r="D29" i="158"/>
  <c r="B29" i="158"/>
  <c r="G29" i="158" s="1"/>
  <c r="E28" i="158"/>
  <c r="D28" i="158"/>
  <c r="B28" i="158"/>
  <c r="G28" i="158" s="1"/>
  <c r="D27" i="158"/>
  <c r="E27" i="158" s="1"/>
  <c r="B27" i="158"/>
  <c r="F27" i="158" s="1"/>
  <c r="D26" i="158"/>
  <c r="E26" i="158" s="1"/>
  <c r="B26" i="158"/>
  <c r="F26" i="158" s="1"/>
  <c r="D25" i="158"/>
  <c r="E25" i="158" s="1"/>
  <c r="B25" i="158"/>
  <c r="F25" i="158" s="1"/>
  <c r="E20" i="158"/>
  <c r="D20" i="158"/>
  <c r="B20" i="158"/>
  <c r="G20" i="158" s="1"/>
  <c r="E19" i="158"/>
  <c r="D19" i="158"/>
  <c r="B19" i="158"/>
  <c r="F19" i="158" s="1"/>
  <c r="E18" i="158"/>
  <c r="D18" i="158"/>
  <c r="B18" i="158"/>
  <c r="G18" i="158" s="1"/>
  <c r="E17" i="158"/>
  <c r="D17" i="158"/>
  <c r="B17" i="158"/>
  <c r="G17" i="158" s="1"/>
  <c r="E16" i="158"/>
  <c r="D16" i="158"/>
  <c r="B16" i="158"/>
  <c r="G16" i="158" s="1"/>
  <c r="E15" i="158"/>
  <c r="D15" i="158"/>
  <c r="B15" i="158"/>
  <c r="F15" i="158" s="1"/>
  <c r="E14" i="158"/>
  <c r="D14" i="158"/>
  <c r="B14" i="158"/>
  <c r="G14" i="158" s="1"/>
  <c r="E13" i="158"/>
  <c r="D13" i="158"/>
  <c r="B13" i="158"/>
  <c r="G13" i="158" s="1"/>
  <c r="E12" i="158"/>
  <c r="D12" i="158"/>
  <c r="B12" i="158"/>
  <c r="G12" i="158" s="1"/>
  <c r="D11" i="158"/>
  <c r="E11" i="158" s="1"/>
  <c r="B11" i="158"/>
  <c r="F11" i="158" s="1"/>
  <c r="F10" i="158"/>
  <c r="D10" i="158"/>
  <c r="E10" i="158" s="1"/>
  <c r="B10" i="158"/>
  <c r="F45" i="134"/>
  <c r="E45" i="134"/>
  <c r="B45" i="134"/>
  <c r="G45" i="134" s="1"/>
  <c r="F44" i="134"/>
  <c r="E44" i="134"/>
  <c r="B44" i="134"/>
  <c r="G44" i="134" s="1"/>
  <c r="F43" i="134"/>
  <c r="E43" i="134"/>
  <c r="B43" i="134"/>
  <c r="G43" i="134" s="1"/>
  <c r="F42" i="134"/>
  <c r="E42" i="134"/>
  <c r="B42" i="134"/>
  <c r="G42" i="134" s="1"/>
  <c r="F41" i="134"/>
  <c r="E41" i="134"/>
  <c r="B41" i="134"/>
  <c r="G41" i="134" s="1"/>
  <c r="F40" i="134"/>
  <c r="E40" i="134"/>
  <c r="B40" i="134"/>
  <c r="F39" i="134"/>
  <c r="E39" i="134"/>
  <c r="B39" i="134"/>
  <c r="F38" i="134"/>
  <c r="E38" i="134"/>
  <c r="B38" i="134"/>
  <c r="F37" i="134"/>
  <c r="E37" i="134"/>
  <c r="B37" i="134"/>
  <c r="E32" i="134"/>
  <c r="D32" i="134"/>
  <c r="B32" i="134"/>
  <c r="G32" i="134" s="1"/>
  <c r="E31" i="134"/>
  <c r="D31" i="134"/>
  <c r="B31" i="134"/>
  <c r="G31" i="134" s="1"/>
  <c r="E30" i="134"/>
  <c r="D30" i="134"/>
  <c r="B30" i="134"/>
  <c r="G30" i="134" s="1"/>
  <c r="E29" i="134"/>
  <c r="D29" i="134"/>
  <c r="B29" i="134"/>
  <c r="G29" i="134" s="1"/>
  <c r="E28" i="134"/>
  <c r="D28" i="134"/>
  <c r="B28" i="134"/>
  <c r="G28" i="134" s="1"/>
  <c r="D27" i="134"/>
  <c r="E27" i="134" s="1"/>
  <c r="B27" i="134"/>
  <c r="D26" i="134"/>
  <c r="E26" i="134" s="1"/>
  <c r="B26" i="134"/>
  <c r="F26" i="134" s="1"/>
  <c r="D25" i="134"/>
  <c r="E25" i="134" s="1"/>
  <c r="B25" i="134"/>
  <c r="F25" i="134" s="1"/>
  <c r="E20" i="134"/>
  <c r="D20" i="134"/>
  <c r="B20" i="134"/>
  <c r="G20" i="134" s="1"/>
  <c r="E19" i="134"/>
  <c r="D19" i="134"/>
  <c r="B19" i="134"/>
  <c r="G19" i="134" s="1"/>
  <c r="E18" i="134"/>
  <c r="D18" i="134"/>
  <c r="B18" i="134"/>
  <c r="G18" i="134" s="1"/>
  <c r="E17" i="134"/>
  <c r="D17" i="134"/>
  <c r="B17" i="134"/>
  <c r="G17" i="134" s="1"/>
  <c r="E16" i="134"/>
  <c r="D16" i="134"/>
  <c r="B16" i="134"/>
  <c r="G16" i="134" s="1"/>
  <c r="E15" i="134"/>
  <c r="D15" i="134"/>
  <c r="B15" i="134"/>
  <c r="G15" i="134" s="1"/>
  <c r="E14" i="134"/>
  <c r="D14" i="134"/>
  <c r="B14" i="134"/>
  <c r="G14" i="134" s="1"/>
  <c r="E13" i="134"/>
  <c r="D13" i="134"/>
  <c r="B13" i="134"/>
  <c r="F13" i="134" s="1"/>
  <c r="E12" i="134"/>
  <c r="D12" i="134"/>
  <c r="B12" i="134"/>
  <c r="G12" i="134" s="1"/>
  <c r="E11" i="134"/>
  <c r="D11" i="134"/>
  <c r="B11" i="134"/>
  <c r="G11" i="134" s="1"/>
  <c r="F10" i="134"/>
  <c r="D10" i="134"/>
  <c r="E10" i="134" s="1"/>
  <c r="B10" i="134"/>
  <c r="F45" i="133"/>
  <c r="E45" i="133"/>
  <c r="B45" i="133"/>
  <c r="G45" i="133" s="1"/>
  <c r="F44" i="133"/>
  <c r="E44" i="133"/>
  <c r="B44" i="133"/>
  <c r="G44" i="133" s="1"/>
  <c r="F43" i="133"/>
  <c r="E43" i="133"/>
  <c r="B43" i="133"/>
  <c r="G43" i="133" s="1"/>
  <c r="F42" i="133"/>
  <c r="E42" i="133"/>
  <c r="B42" i="133"/>
  <c r="G42" i="133" s="1"/>
  <c r="F41" i="133"/>
  <c r="E41" i="133"/>
  <c r="B41" i="133"/>
  <c r="G41" i="133" s="1"/>
  <c r="F40" i="133"/>
  <c r="E40" i="133"/>
  <c r="B40" i="133"/>
  <c r="F39" i="133"/>
  <c r="E39" i="133"/>
  <c r="B39" i="133"/>
  <c r="F38" i="133"/>
  <c r="E38" i="133"/>
  <c r="B38" i="133"/>
  <c r="F37" i="133"/>
  <c r="E37" i="133"/>
  <c r="B37" i="133"/>
  <c r="E32" i="133"/>
  <c r="D32" i="133"/>
  <c r="B32" i="133"/>
  <c r="F32" i="133" s="1"/>
  <c r="E31" i="133"/>
  <c r="D31" i="133"/>
  <c r="B31" i="133"/>
  <c r="G31" i="133" s="1"/>
  <c r="E30" i="133"/>
  <c r="D30" i="133"/>
  <c r="B30" i="133"/>
  <c r="F30" i="133" s="1"/>
  <c r="E29" i="133"/>
  <c r="D29" i="133"/>
  <c r="B29" i="133"/>
  <c r="G29" i="133" s="1"/>
  <c r="E28" i="133"/>
  <c r="D28" i="133"/>
  <c r="B28" i="133"/>
  <c r="G28" i="133" s="1"/>
  <c r="D27" i="133"/>
  <c r="E27" i="133" s="1"/>
  <c r="B27" i="133"/>
  <c r="F27" i="133" s="1"/>
  <c r="D26" i="133"/>
  <c r="E26" i="133" s="1"/>
  <c r="B26" i="133"/>
  <c r="F26" i="133" s="1"/>
  <c r="D25" i="133"/>
  <c r="E25" i="133" s="1"/>
  <c r="B25" i="133"/>
  <c r="F25" i="133" s="1"/>
  <c r="E20" i="133"/>
  <c r="D20" i="133"/>
  <c r="B20" i="133"/>
  <c r="G20" i="133" s="1"/>
  <c r="E19" i="133"/>
  <c r="D19" i="133"/>
  <c r="B19" i="133"/>
  <c r="F19" i="133" s="1"/>
  <c r="E18" i="133"/>
  <c r="D18" i="133"/>
  <c r="B18" i="133"/>
  <c r="G18" i="133" s="1"/>
  <c r="E17" i="133"/>
  <c r="D17" i="133"/>
  <c r="B17" i="133"/>
  <c r="G17" i="133" s="1"/>
  <c r="E16" i="133"/>
  <c r="D16" i="133"/>
  <c r="B16" i="133"/>
  <c r="G16" i="133" s="1"/>
  <c r="E15" i="133"/>
  <c r="D15" i="133"/>
  <c r="B15" i="133"/>
  <c r="F15" i="133" s="1"/>
  <c r="E14" i="133"/>
  <c r="D14" i="133"/>
  <c r="B14" i="133"/>
  <c r="G14" i="133" s="1"/>
  <c r="E13" i="133"/>
  <c r="D13" i="133"/>
  <c r="B13" i="133"/>
  <c r="G13" i="133" s="1"/>
  <c r="E12" i="133"/>
  <c r="D12" i="133"/>
  <c r="B12" i="133"/>
  <c r="G12" i="133" s="1"/>
  <c r="E11" i="133"/>
  <c r="D11" i="133"/>
  <c r="B11" i="133"/>
  <c r="F11" i="133" s="1"/>
  <c r="F10" i="133"/>
  <c r="D10" i="133"/>
  <c r="E10" i="133" s="1"/>
  <c r="B10" i="133"/>
  <c r="F43" i="131"/>
  <c r="E43" i="131"/>
  <c r="B43" i="131"/>
  <c r="G43" i="131" s="1"/>
  <c r="F42" i="131"/>
  <c r="E42" i="131"/>
  <c r="B42" i="131"/>
  <c r="G42" i="131" s="1"/>
  <c r="F41" i="131"/>
  <c r="E41" i="131"/>
  <c r="B41" i="131"/>
  <c r="G41" i="131" s="1"/>
  <c r="F40" i="131"/>
  <c r="E40" i="131"/>
  <c r="B40" i="131"/>
  <c r="F39" i="131"/>
  <c r="E39" i="131"/>
  <c r="B39" i="131"/>
  <c r="F38" i="131"/>
  <c r="E38" i="131"/>
  <c r="B38" i="131"/>
  <c r="F37" i="131"/>
  <c r="E37" i="131"/>
  <c r="B37" i="131"/>
  <c r="E32" i="131"/>
  <c r="D32" i="131"/>
  <c r="B32" i="131"/>
  <c r="G32" i="131" s="1"/>
  <c r="E31" i="131"/>
  <c r="D31" i="131"/>
  <c r="B31" i="131"/>
  <c r="G31" i="131" s="1"/>
  <c r="E30" i="131"/>
  <c r="D30" i="131"/>
  <c r="B30" i="131"/>
  <c r="F30" i="131" s="1"/>
  <c r="E29" i="131"/>
  <c r="D29" i="131"/>
  <c r="B29" i="131"/>
  <c r="G29" i="131" s="1"/>
  <c r="E28" i="131"/>
  <c r="D28" i="131"/>
  <c r="B28" i="131"/>
  <c r="G28" i="131" s="1"/>
  <c r="D27" i="131"/>
  <c r="E27" i="131" s="1"/>
  <c r="B27" i="131"/>
  <c r="F27" i="131" s="1"/>
  <c r="D26" i="131"/>
  <c r="E26" i="131" s="1"/>
  <c r="B26" i="131"/>
  <c r="F26" i="131" s="1"/>
  <c r="D25" i="131"/>
  <c r="E25" i="131" s="1"/>
  <c r="B25" i="131"/>
  <c r="F25" i="131" s="1"/>
  <c r="E20" i="131"/>
  <c r="D20" i="131"/>
  <c r="B20" i="131"/>
  <c r="G20" i="131" s="1"/>
  <c r="E19" i="131"/>
  <c r="D19" i="131"/>
  <c r="B19" i="131"/>
  <c r="F19" i="131" s="1"/>
  <c r="E18" i="131"/>
  <c r="D18" i="131"/>
  <c r="B18" i="131"/>
  <c r="G18" i="131" s="1"/>
  <c r="E17" i="131"/>
  <c r="D17" i="131"/>
  <c r="B17" i="131"/>
  <c r="G17" i="131" s="1"/>
  <c r="E16" i="131"/>
  <c r="D16" i="131"/>
  <c r="B16" i="131"/>
  <c r="G16" i="131" s="1"/>
  <c r="E15" i="131"/>
  <c r="D15" i="131"/>
  <c r="B15" i="131"/>
  <c r="F15" i="131" s="1"/>
  <c r="E14" i="131"/>
  <c r="D14" i="131"/>
  <c r="B14" i="131"/>
  <c r="G14" i="131" s="1"/>
  <c r="E13" i="131"/>
  <c r="D13" i="131"/>
  <c r="B13" i="131"/>
  <c r="G13" i="131" s="1"/>
  <c r="E12" i="131"/>
  <c r="D12" i="131"/>
  <c r="B12" i="131"/>
  <c r="G12" i="131" s="1"/>
  <c r="E11" i="131"/>
  <c r="D11" i="131"/>
  <c r="B11" i="131"/>
  <c r="F11" i="131" s="1"/>
  <c r="F10" i="131"/>
  <c r="D10" i="131"/>
  <c r="E10" i="131" s="1"/>
  <c r="B10" i="131"/>
  <c r="F47" i="129"/>
  <c r="E47" i="129"/>
  <c r="B47" i="129"/>
  <c r="G47" i="129" s="1"/>
  <c r="F46" i="129"/>
  <c r="E46" i="129"/>
  <c r="B46" i="129"/>
  <c r="G46" i="129" s="1"/>
  <c r="F45" i="129"/>
  <c r="E45" i="129"/>
  <c r="B45" i="129"/>
  <c r="G45" i="129" s="1"/>
  <c r="F44" i="129"/>
  <c r="E44" i="129"/>
  <c r="B44" i="129"/>
  <c r="G44" i="129" s="1"/>
  <c r="F43" i="129"/>
  <c r="E43" i="129"/>
  <c r="B43" i="129"/>
  <c r="G43" i="129" s="1"/>
  <c r="F42" i="129"/>
  <c r="E42" i="129"/>
  <c r="B42" i="129"/>
  <c r="G42" i="129" s="1"/>
  <c r="F41" i="129"/>
  <c r="E41" i="129"/>
  <c r="B41" i="129"/>
  <c r="G41" i="129" s="1"/>
  <c r="F40" i="129"/>
  <c r="E40" i="129"/>
  <c r="B40" i="129"/>
  <c r="F39" i="129"/>
  <c r="E39" i="129"/>
  <c r="B39" i="129"/>
  <c r="F38" i="129"/>
  <c r="E38" i="129"/>
  <c r="B38" i="129"/>
  <c r="F37" i="129"/>
  <c r="E37" i="129"/>
  <c r="B37" i="129"/>
  <c r="E32" i="129"/>
  <c r="D32" i="129"/>
  <c r="B32" i="129"/>
  <c r="G32" i="129" s="1"/>
  <c r="E31" i="129"/>
  <c r="D31" i="129"/>
  <c r="B31" i="129"/>
  <c r="G31" i="129" s="1"/>
  <c r="E30" i="129"/>
  <c r="D30" i="129"/>
  <c r="B30" i="129"/>
  <c r="F30" i="129" s="1"/>
  <c r="E29" i="129"/>
  <c r="D29" i="129"/>
  <c r="B29" i="129"/>
  <c r="G29" i="129" s="1"/>
  <c r="E28" i="129"/>
  <c r="D28" i="129"/>
  <c r="B28" i="129"/>
  <c r="G28" i="129" s="1"/>
  <c r="D27" i="129"/>
  <c r="E27" i="129" s="1"/>
  <c r="B27" i="129"/>
  <c r="F27" i="129" s="1"/>
  <c r="D26" i="129"/>
  <c r="E26" i="129" s="1"/>
  <c r="B26" i="129"/>
  <c r="F26" i="129" s="1"/>
  <c r="D25" i="129"/>
  <c r="E25" i="129" s="1"/>
  <c r="B25" i="129"/>
  <c r="F25" i="129" s="1"/>
  <c r="E20" i="129"/>
  <c r="D20" i="129"/>
  <c r="B20" i="129"/>
  <c r="G20" i="129" s="1"/>
  <c r="E19" i="129"/>
  <c r="D19" i="129"/>
  <c r="B19" i="129"/>
  <c r="F19" i="129" s="1"/>
  <c r="E18" i="129"/>
  <c r="D18" i="129"/>
  <c r="B18" i="129"/>
  <c r="G18" i="129" s="1"/>
  <c r="E17" i="129"/>
  <c r="D17" i="129"/>
  <c r="B17" i="129"/>
  <c r="G17" i="129" s="1"/>
  <c r="E16" i="129"/>
  <c r="D16" i="129"/>
  <c r="B16" i="129"/>
  <c r="G16" i="129" s="1"/>
  <c r="E15" i="129"/>
  <c r="D15" i="129"/>
  <c r="B15" i="129"/>
  <c r="F15" i="129" s="1"/>
  <c r="E14" i="129"/>
  <c r="D14" i="129"/>
  <c r="B14" i="129"/>
  <c r="G14" i="129" s="1"/>
  <c r="E13" i="129"/>
  <c r="D13" i="129"/>
  <c r="B13" i="129"/>
  <c r="G13" i="129" s="1"/>
  <c r="E12" i="129"/>
  <c r="D12" i="129"/>
  <c r="B12" i="129"/>
  <c r="G12" i="129" s="1"/>
  <c r="E11" i="129"/>
  <c r="D11" i="129"/>
  <c r="B11" i="129"/>
  <c r="F11" i="129" s="1"/>
  <c r="F10" i="129"/>
  <c r="D10" i="129"/>
  <c r="E10" i="129" s="1"/>
  <c r="B10" i="129"/>
  <c r="F45" i="116"/>
  <c r="E45" i="116"/>
  <c r="B45" i="116"/>
  <c r="G45" i="116" s="1"/>
  <c r="F44" i="116"/>
  <c r="E44" i="116"/>
  <c r="B44" i="116"/>
  <c r="G44" i="116" s="1"/>
  <c r="F43" i="116"/>
  <c r="E43" i="116"/>
  <c r="B43" i="116"/>
  <c r="G43" i="116" s="1"/>
  <c r="F42" i="116"/>
  <c r="E42" i="116"/>
  <c r="B42" i="116"/>
  <c r="G42" i="116" s="1"/>
  <c r="F41" i="116"/>
  <c r="E41" i="116"/>
  <c r="B41" i="116"/>
  <c r="F40" i="116"/>
  <c r="E40" i="116"/>
  <c r="B40" i="116"/>
  <c r="F39" i="116"/>
  <c r="E39" i="116"/>
  <c r="B39" i="116"/>
  <c r="F38" i="116"/>
  <c r="E38" i="116"/>
  <c r="B38" i="116"/>
  <c r="F37" i="116"/>
  <c r="E37" i="116"/>
  <c r="B37" i="116"/>
  <c r="E32" i="116"/>
  <c r="D32" i="116"/>
  <c r="B32" i="116"/>
  <c r="G32" i="116" s="1"/>
  <c r="E31" i="116"/>
  <c r="D31" i="116"/>
  <c r="B31" i="116"/>
  <c r="G31" i="116" s="1"/>
  <c r="E30" i="116"/>
  <c r="D30" i="116"/>
  <c r="B30" i="116"/>
  <c r="F30" i="116" s="1"/>
  <c r="E29" i="116"/>
  <c r="D29" i="116"/>
  <c r="B29" i="116"/>
  <c r="G29" i="116" s="1"/>
  <c r="E28" i="116"/>
  <c r="D28" i="116"/>
  <c r="B28" i="116"/>
  <c r="G28" i="116" s="1"/>
  <c r="D27" i="116"/>
  <c r="E27" i="116" s="1"/>
  <c r="B27" i="116"/>
  <c r="F27" i="116" s="1"/>
  <c r="D26" i="116"/>
  <c r="E26" i="116" s="1"/>
  <c r="B26" i="116"/>
  <c r="F26" i="116" s="1"/>
  <c r="D25" i="116"/>
  <c r="E25" i="116" s="1"/>
  <c r="B25" i="116"/>
  <c r="F25" i="116" s="1"/>
  <c r="E20" i="116"/>
  <c r="D20" i="116"/>
  <c r="B20" i="116"/>
  <c r="G20" i="116" s="1"/>
  <c r="E19" i="116"/>
  <c r="D19" i="116"/>
  <c r="B19" i="116"/>
  <c r="F19" i="116" s="1"/>
  <c r="E18" i="116"/>
  <c r="D18" i="116"/>
  <c r="B18" i="116"/>
  <c r="G18" i="116" s="1"/>
  <c r="E17" i="116"/>
  <c r="D17" i="116"/>
  <c r="B17" i="116"/>
  <c r="G17" i="116" s="1"/>
  <c r="E16" i="116"/>
  <c r="D16" i="116"/>
  <c r="B16" i="116"/>
  <c r="G16" i="116" s="1"/>
  <c r="E15" i="116"/>
  <c r="D15" i="116"/>
  <c r="B15" i="116"/>
  <c r="F15" i="116" s="1"/>
  <c r="E14" i="116"/>
  <c r="D14" i="116"/>
  <c r="B14" i="116"/>
  <c r="G14" i="116" s="1"/>
  <c r="E13" i="116"/>
  <c r="D13" i="116"/>
  <c r="B13" i="116"/>
  <c r="G13" i="116" s="1"/>
  <c r="D12" i="116"/>
  <c r="E12" i="116" s="1"/>
  <c r="B12" i="116"/>
  <c r="D11" i="116"/>
  <c r="E11" i="116" s="1"/>
  <c r="B11" i="116"/>
  <c r="F11" i="116" s="1"/>
  <c r="F10" i="116"/>
  <c r="D10" i="116"/>
  <c r="E10" i="116" s="1"/>
  <c r="B10" i="116"/>
  <c r="F27" i="34" l="1"/>
  <c r="G27" i="34" s="1"/>
  <c r="J27" i="34"/>
  <c r="K27" i="34"/>
  <c r="L27" i="34" s="1"/>
  <c r="K37" i="34"/>
  <c r="L37" i="34" s="1"/>
  <c r="J37" i="34"/>
  <c r="J25" i="35"/>
  <c r="K25" i="35"/>
  <c r="L25" i="35" s="1"/>
  <c r="K38" i="34"/>
  <c r="L38" i="34" s="1"/>
  <c r="J38" i="34"/>
  <c r="J10" i="35"/>
  <c r="K10" i="35"/>
  <c r="L10" i="35" s="1"/>
  <c r="F26" i="35"/>
  <c r="G26" i="35" s="1"/>
  <c r="J26" i="35"/>
  <c r="K26" i="35"/>
  <c r="L26" i="35" s="1"/>
  <c r="F11" i="34"/>
  <c r="G11" i="34" s="1"/>
  <c r="K11" i="34"/>
  <c r="L11" i="34" s="1"/>
  <c r="J11" i="34"/>
  <c r="F27" i="35"/>
  <c r="G27" i="35" s="1"/>
  <c r="K27" i="35"/>
  <c r="L27" i="35" s="1"/>
  <c r="J27" i="35"/>
  <c r="F11" i="35"/>
  <c r="K11" i="35"/>
  <c r="L11" i="35" s="1"/>
  <c r="J11" i="35"/>
  <c r="K28" i="35"/>
  <c r="L28" i="35" s="1"/>
  <c r="J28" i="35"/>
  <c r="G21" i="45"/>
  <c r="F25" i="34"/>
  <c r="G25" i="34" s="1"/>
  <c r="J25" i="34"/>
  <c r="K25" i="34"/>
  <c r="L25" i="34" s="1"/>
  <c r="K10" i="34"/>
  <c r="L10" i="34" s="1"/>
  <c r="J10" i="34"/>
  <c r="F26" i="34"/>
  <c r="G26" i="34" s="1"/>
  <c r="J26" i="34"/>
  <c r="K26" i="34"/>
  <c r="L26" i="34" s="1"/>
  <c r="F18" i="34"/>
  <c r="F18" i="129"/>
  <c r="F31" i="158"/>
  <c r="F32" i="158"/>
  <c r="F15" i="134"/>
  <c r="F29" i="158"/>
  <c r="F14" i="35"/>
  <c r="F20" i="133"/>
  <c r="F28" i="133"/>
  <c r="F29" i="133"/>
  <c r="F14" i="134"/>
  <c r="F28" i="158"/>
  <c r="F28" i="34"/>
  <c r="F29" i="34"/>
  <c r="F18" i="133"/>
  <c r="F16" i="35"/>
  <c r="F17" i="35"/>
  <c r="F18" i="35"/>
  <c r="F20" i="34"/>
  <c r="F16" i="129"/>
  <c r="F16" i="133"/>
  <c r="F17" i="133"/>
  <c r="G25" i="133"/>
  <c r="G11" i="158"/>
  <c r="F12" i="158"/>
  <c r="F20" i="158"/>
  <c r="F16" i="34"/>
  <c r="F17" i="34"/>
  <c r="G32" i="133"/>
  <c r="F16" i="131"/>
  <c r="F17" i="131"/>
  <c r="F18" i="131"/>
  <c r="F32" i="131"/>
  <c r="F12" i="133"/>
  <c r="F13" i="133"/>
  <c r="F14" i="133"/>
  <c r="G27" i="133"/>
  <c r="F11" i="134"/>
  <c r="F18" i="134"/>
  <c r="F19" i="134"/>
  <c r="G25" i="134"/>
  <c r="G26" i="134"/>
  <c r="F29" i="134"/>
  <c r="F30" i="134"/>
  <c r="F13" i="158"/>
  <c r="F16" i="158"/>
  <c r="F17" i="158"/>
  <c r="F18" i="158"/>
  <c r="G25" i="158"/>
  <c r="G13" i="35"/>
  <c r="F25" i="35"/>
  <c r="G25" i="35" s="1"/>
  <c r="F31" i="35"/>
  <c r="F32" i="35"/>
  <c r="F14" i="34"/>
  <c r="F12" i="131"/>
  <c r="F13" i="131"/>
  <c r="F14" i="131"/>
  <c r="F31" i="133"/>
  <c r="F14" i="158"/>
  <c r="G12" i="35"/>
  <c r="F20" i="35"/>
  <c r="F28" i="35"/>
  <c r="G28" i="35" s="1"/>
  <c r="F29" i="35"/>
  <c r="G13" i="34"/>
  <c r="F31" i="34"/>
  <c r="F32" i="34"/>
  <c r="G37" i="35"/>
  <c r="G38" i="34"/>
  <c r="G38" i="35"/>
  <c r="G37" i="34"/>
  <c r="G37" i="158"/>
  <c r="G12" i="34"/>
  <c r="G30" i="34"/>
  <c r="G15" i="34"/>
  <c r="G19" i="34"/>
  <c r="G30" i="35"/>
  <c r="G15" i="35"/>
  <c r="G19" i="35"/>
  <c r="G11" i="35"/>
  <c r="G39" i="158"/>
  <c r="G38" i="158"/>
  <c r="G27" i="158"/>
  <c r="G26" i="158"/>
  <c r="G19" i="158"/>
  <c r="G30" i="158"/>
  <c r="G15" i="158"/>
  <c r="G40" i="131"/>
  <c r="G38" i="133"/>
  <c r="G37" i="133"/>
  <c r="G39" i="134"/>
  <c r="G40" i="133"/>
  <c r="G38" i="134"/>
  <c r="G39" i="133"/>
  <c r="G37" i="134"/>
  <c r="G40" i="134"/>
  <c r="F12" i="134"/>
  <c r="F16" i="134"/>
  <c r="F20" i="134"/>
  <c r="F27" i="134"/>
  <c r="G27" i="134" s="1"/>
  <c r="F31" i="134"/>
  <c r="G13" i="134"/>
  <c r="F17" i="134"/>
  <c r="F28" i="134"/>
  <c r="F32" i="134"/>
  <c r="G11" i="133"/>
  <c r="G19" i="133"/>
  <c r="G26" i="133"/>
  <c r="G30" i="133"/>
  <c r="G15" i="133"/>
  <c r="G39" i="131"/>
  <c r="G40" i="129"/>
  <c r="F14" i="129"/>
  <c r="F31" i="129"/>
  <c r="F31" i="131"/>
  <c r="G38" i="131"/>
  <c r="G25" i="131"/>
  <c r="F12" i="129"/>
  <c r="F20" i="129"/>
  <c r="F29" i="129"/>
  <c r="F20" i="131"/>
  <c r="F28" i="131"/>
  <c r="F29" i="131"/>
  <c r="G37" i="131"/>
  <c r="G27" i="131"/>
  <c r="G11" i="131"/>
  <c r="G15" i="131"/>
  <c r="G26" i="131"/>
  <c r="G30" i="131"/>
  <c r="G19" i="131"/>
  <c r="G37" i="129"/>
  <c r="G39" i="129"/>
  <c r="G38" i="129"/>
  <c r="G25" i="129"/>
  <c r="G27" i="129"/>
  <c r="G15" i="129"/>
  <c r="G26" i="129"/>
  <c r="G30" i="129"/>
  <c r="F13" i="129"/>
  <c r="F17" i="129"/>
  <c r="F28" i="129"/>
  <c r="F32" i="129"/>
  <c r="G11" i="129"/>
  <c r="G19" i="129"/>
  <c r="F16" i="116"/>
  <c r="F31" i="116"/>
  <c r="F18" i="116"/>
  <c r="G38" i="116"/>
  <c r="G39" i="116"/>
  <c r="F14" i="116"/>
  <c r="G37" i="116"/>
  <c r="G41" i="116"/>
  <c r="F12" i="116"/>
  <c r="G12" i="116" s="1"/>
  <c r="F20" i="116"/>
  <c r="F29" i="116"/>
  <c r="G40" i="116"/>
  <c r="G27" i="116"/>
  <c r="G25" i="116"/>
  <c r="G11" i="116"/>
  <c r="G15" i="116"/>
  <c r="G26" i="116"/>
  <c r="F13" i="116"/>
  <c r="F17" i="116"/>
  <c r="F28" i="116"/>
  <c r="F32" i="116"/>
  <c r="G30" i="116"/>
  <c r="G19" i="116"/>
  <c r="G33" i="34" l="1"/>
  <c r="G10" i="34" s="1"/>
  <c r="G33" i="133"/>
  <c r="G10" i="133" s="1"/>
  <c r="G21" i="133" s="1"/>
  <c r="G33" i="134"/>
  <c r="G10" i="134" s="1"/>
  <c r="G21" i="134" s="1"/>
  <c r="G33" i="158"/>
  <c r="G10" i="158" s="1"/>
  <c r="G21" i="158" s="1"/>
  <c r="G33" i="35"/>
  <c r="G10" i="35" s="1"/>
  <c r="G33" i="131"/>
  <c r="G10" i="131" s="1"/>
  <c r="G21" i="131" s="1"/>
  <c r="G33" i="129"/>
  <c r="G10" i="129" s="1"/>
  <c r="G21" i="129" s="1"/>
  <c r="G33" i="116"/>
  <c r="G10" i="116" s="1"/>
  <c r="G21" i="116" s="1"/>
  <c r="G21" i="35" l="1"/>
  <c r="G21" i="34"/>
  <c r="F47" i="101"/>
  <c r="E47" i="101"/>
  <c r="B47" i="101"/>
  <c r="G47" i="101" s="1"/>
  <c r="F46" i="101"/>
  <c r="E46" i="101"/>
  <c r="B46" i="101"/>
  <c r="G46" i="101" s="1"/>
  <c r="F45" i="101"/>
  <c r="E45" i="101"/>
  <c r="B45" i="101"/>
  <c r="G45" i="101" s="1"/>
  <c r="F44" i="101"/>
  <c r="E44" i="101"/>
  <c r="B44" i="101"/>
  <c r="G44" i="101" s="1"/>
  <c r="F43" i="101"/>
  <c r="E43" i="101"/>
  <c r="B43" i="101"/>
  <c r="G43" i="101" s="1"/>
  <c r="F42" i="101"/>
  <c r="E42" i="101"/>
  <c r="B42" i="101"/>
  <c r="F41" i="101"/>
  <c r="E41" i="101"/>
  <c r="B41" i="101"/>
  <c r="F40" i="101"/>
  <c r="E40" i="101"/>
  <c r="B40" i="101"/>
  <c r="F39" i="101"/>
  <c r="E39" i="101"/>
  <c r="B39" i="101"/>
  <c r="F38" i="101"/>
  <c r="E38" i="101"/>
  <c r="B38" i="101"/>
  <c r="F37" i="101"/>
  <c r="E37" i="101"/>
  <c r="B37" i="101"/>
  <c r="E32" i="101"/>
  <c r="D32" i="101"/>
  <c r="B32" i="101"/>
  <c r="G32" i="101" s="1"/>
  <c r="E31" i="101"/>
  <c r="D31" i="101"/>
  <c r="B31" i="101"/>
  <c r="G31" i="101" s="1"/>
  <c r="E30" i="101"/>
  <c r="D30" i="101"/>
  <c r="B30" i="101"/>
  <c r="F30" i="101" s="1"/>
  <c r="E29" i="101"/>
  <c r="D29" i="101"/>
  <c r="B29" i="101"/>
  <c r="G29" i="101" s="1"/>
  <c r="E28" i="101"/>
  <c r="D28" i="101"/>
  <c r="B28" i="101"/>
  <c r="G28" i="101" s="1"/>
  <c r="D27" i="101"/>
  <c r="E27" i="101" s="1"/>
  <c r="B27" i="101"/>
  <c r="F27" i="101" s="1"/>
  <c r="D26" i="101"/>
  <c r="E26" i="101" s="1"/>
  <c r="B26" i="101"/>
  <c r="F26" i="101" s="1"/>
  <c r="D25" i="101"/>
  <c r="E25" i="101" s="1"/>
  <c r="B25" i="101"/>
  <c r="F25" i="101" s="1"/>
  <c r="E20" i="101"/>
  <c r="D20" i="101"/>
  <c r="B20" i="101"/>
  <c r="G20" i="101" s="1"/>
  <c r="E19" i="101"/>
  <c r="D19" i="101"/>
  <c r="B19" i="101"/>
  <c r="F19" i="101" s="1"/>
  <c r="E18" i="101"/>
  <c r="D18" i="101"/>
  <c r="B18" i="101"/>
  <c r="G18" i="101" s="1"/>
  <c r="E17" i="101"/>
  <c r="D17" i="101"/>
  <c r="B17" i="101"/>
  <c r="G17" i="101" s="1"/>
  <c r="E16" i="101"/>
  <c r="D16" i="101"/>
  <c r="B16" i="101"/>
  <c r="G16" i="101" s="1"/>
  <c r="E15" i="101"/>
  <c r="D15" i="101"/>
  <c r="B15" i="101"/>
  <c r="F15" i="101" s="1"/>
  <c r="E14" i="101"/>
  <c r="D14" i="101"/>
  <c r="B14" i="101"/>
  <c r="G14" i="101" s="1"/>
  <c r="D13" i="101"/>
  <c r="E13" i="101" s="1"/>
  <c r="B13" i="101"/>
  <c r="D12" i="101"/>
  <c r="E12" i="101" s="1"/>
  <c r="B12" i="101"/>
  <c r="F12" i="101" s="1"/>
  <c r="D11" i="101"/>
  <c r="E11" i="101" s="1"/>
  <c r="B11" i="101"/>
  <c r="F11" i="101" s="1"/>
  <c r="F10" i="101"/>
  <c r="D10" i="101"/>
  <c r="E10" i="101" s="1"/>
  <c r="B10" i="101"/>
  <c r="F59" i="99"/>
  <c r="E59" i="99"/>
  <c r="B59" i="99"/>
  <c r="G59" i="99" s="1"/>
  <c r="F58" i="99"/>
  <c r="E58" i="99"/>
  <c r="B58" i="99"/>
  <c r="G58" i="99" s="1"/>
  <c r="F57" i="99"/>
  <c r="E57" i="99"/>
  <c r="B57" i="99"/>
  <c r="G57" i="99" s="1"/>
  <c r="F56" i="99"/>
  <c r="E56" i="99"/>
  <c r="B56" i="99"/>
  <c r="G56" i="99" s="1"/>
  <c r="F55" i="99"/>
  <c r="E55" i="99"/>
  <c r="B55" i="99"/>
  <c r="G55" i="99" s="1"/>
  <c r="F54" i="99"/>
  <c r="E54" i="99"/>
  <c r="B54" i="99"/>
  <c r="G54" i="99" s="1"/>
  <c r="F49" i="99"/>
  <c r="E49" i="99"/>
  <c r="B49" i="99"/>
  <c r="G49" i="99" s="1"/>
  <c r="F48" i="99"/>
  <c r="E48" i="99"/>
  <c r="B48" i="99"/>
  <c r="G48" i="99" s="1"/>
  <c r="F47" i="99"/>
  <c r="E47" i="99"/>
  <c r="B47" i="99"/>
  <c r="G47" i="99" s="1"/>
  <c r="F46" i="99"/>
  <c r="E46" i="99"/>
  <c r="B46" i="99"/>
  <c r="G46" i="99" s="1"/>
  <c r="F45" i="99"/>
  <c r="E45" i="99"/>
  <c r="B45" i="99"/>
  <c r="G45" i="99" s="1"/>
  <c r="F44" i="99"/>
  <c r="E44" i="99"/>
  <c r="B44" i="99"/>
  <c r="G44" i="99" s="1"/>
  <c r="F43" i="99"/>
  <c r="E43" i="99"/>
  <c r="B43" i="99"/>
  <c r="G43" i="99" s="1"/>
  <c r="F42" i="99"/>
  <c r="E42" i="99"/>
  <c r="B42" i="99"/>
  <c r="F41" i="99"/>
  <c r="E41" i="99"/>
  <c r="B41" i="99"/>
  <c r="F40" i="99"/>
  <c r="E40" i="99"/>
  <c r="B40" i="99"/>
  <c r="F39" i="99"/>
  <c r="E39" i="99"/>
  <c r="B39" i="99"/>
  <c r="F38" i="99"/>
  <c r="E38" i="99"/>
  <c r="B38" i="99"/>
  <c r="F37" i="99"/>
  <c r="E37" i="99"/>
  <c r="B37" i="99"/>
  <c r="E32" i="99"/>
  <c r="D32" i="99"/>
  <c r="B32" i="99"/>
  <c r="G32" i="99" s="1"/>
  <c r="E31" i="99"/>
  <c r="D31" i="99"/>
  <c r="B31" i="99"/>
  <c r="F31" i="99" s="1"/>
  <c r="E30" i="99"/>
  <c r="D30" i="99"/>
  <c r="B30" i="99"/>
  <c r="G30" i="99" s="1"/>
  <c r="E29" i="99"/>
  <c r="D29" i="99"/>
  <c r="B29" i="99"/>
  <c r="G29" i="99" s="1"/>
  <c r="E28" i="99"/>
  <c r="D28" i="99"/>
  <c r="B28" i="99"/>
  <c r="G28" i="99" s="1"/>
  <c r="D27" i="99"/>
  <c r="E27" i="99" s="1"/>
  <c r="B27" i="99"/>
  <c r="F27" i="99" s="1"/>
  <c r="D26" i="99"/>
  <c r="E26" i="99" s="1"/>
  <c r="B26" i="99"/>
  <c r="D25" i="99"/>
  <c r="E25" i="99" s="1"/>
  <c r="B25" i="99"/>
  <c r="F25" i="99" s="1"/>
  <c r="E20" i="99"/>
  <c r="D20" i="99"/>
  <c r="B20" i="99"/>
  <c r="F20" i="99" s="1"/>
  <c r="E19" i="99"/>
  <c r="D19" i="99"/>
  <c r="B19" i="99"/>
  <c r="G19" i="99" s="1"/>
  <c r="E18" i="99"/>
  <c r="D18" i="99"/>
  <c r="B18" i="99"/>
  <c r="G18" i="99" s="1"/>
  <c r="E17" i="99"/>
  <c r="D17" i="99"/>
  <c r="B17" i="99"/>
  <c r="G17" i="99" s="1"/>
  <c r="E16" i="99"/>
  <c r="D16" i="99"/>
  <c r="B16" i="99"/>
  <c r="F16" i="99" s="1"/>
  <c r="E15" i="99"/>
  <c r="D15" i="99"/>
  <c r="B15" i="99"/>
  <c r="G15" i="99" s="1"/>
  <c r="E14" i="99"/>
  <c r="D14" i="99"/>
  <c r="B14" i="99"/>
  <c r="G14" i="99" s="1"/>
  <c r="D13" i="99"/>
  <c r="E13" i="99" s="1"/>
  <c r="B13" i="99"/>
  <c r="F13" i="99" s="1"/>
  <c r="D12" i="99"/>
  <c r="E12" i="99" s="1"/>
  <c r="B12" i="99"/>
  <c r="F12" i="99" s="1"/>
  <c r="D11" i="99"/>
  <c r="E11" i="99" s="1"/>
  <c r="B11" i="99"/>
  <c r="F10" i="99"/>
  <c r="D10" i="99"/>
  <c r="E10" i="99" s="1"/>
  <c r="B10" i="99"/>
  <c r="F44" i="98"/>
  <c r="E44" i="98"/>
  <c r="B44" i="98"/>
  <c r="G44" i="98" s="1"/>
  <c r="F43" i="98"/>
  <c r="E43" i="98"/>
  <c r="B43" i="98"/>
  <c r="G43" i="98" s="1"/>
  <c r="F42" i="98"/>
  <c r="E42" i="98"/>
  <c r="B42" i="98"/>
  <c r="F41" i="98"/>
  <c r="E41" i="98"/>
  <c r="B41" i="98"/>
  <c r="F40" i="98"/>
  <c r="E40" i="98"/>
  <c r="B40" i="98"/>
  <c r="F39" i="98"/>
  <c r="E39" i="98"/>
  <c r="B39" i="98"/>
  <c r="F38" i="98"/>
  <c r="E38" i="98"/>
  <c r="B38" i="98"/>
  <c r="F37" i="98"/>
  <c r="E37" i="98"/>
  <c r="B37" i="98"/>
  <c r="E32" i="98"/>
  <c r="D32" i="98"/>
  <c r="B32" i="98"/>
  <c r="G32" i="98" s="1"/>
  <c r="E31" i="98"/>
  <c r="D31" i="98"/>
  <c r="B31" i="98"/>
  <c r="F31" i="98" s="1"/>
  <c r="E30" i="98"/>
  <c r="D30" i="98"/>
  <c r="B30" i="98"/>
  <c r="G30" i="98" s="1"/>
  <c r="D29" i="98"/>
  <c r="E29" i="98" s="1"/>
  <c r="B29" i="98"/>
  <c r="F29" i="98" s="1"/>
  <c r="D28" i="98"/>
  <c r="E28" i="98" s="1"/>
  <c r="B28" i="98"/>
  <c r="F28" i="98" s="1"/>
  <c r="D27" i="98"/>
  <c r="E27" i="98" s="1"/>
  <c r="B27" i="98"/>
  <c r="F27" i="98" s="1"/>
  <c r="D26" i="98"/>
  <c r="E26" i="98" s="1"/>
  <c r="B26" i="98"/>
  <c r="D25" i="98"/>
  <c r="E25" i="98" s="1"/>
  <c r="B25" i="98"/>
  <c r="F25" i="98" s="1"/>
  <c r="E20" i="98"/>
  <c r="D20" i="98"/>
  <c r="B20" i="98"/>
  <c r="F20" i="98" s="1"/>
  <c r="E19" i="98"/>
  <c r="D19" i="98"/>
  <c r="B19" i="98"/>
  <c r="G19" i="98" s="1"/>
  <c r="E18" i="98"/>
  <c r="D18" i="98"/>
  <c r="B18" i="98"/>
  <c r="G18" i="98" s="1"/>
  <c r="E17" i="98"/>
  <c r="D17" i="98"/>
  <c r="B17" i="98"/>
  <c r="G17" i="98" s="1"/>
  <c r="E16" i="98"/>
  <c r="D16" i="98"/>
  <c r="B16" i="98"/>
  <c r="F16" i="98" s="1"/>
  <c r="D15" i="98"/>
  <c r="E15" i="98" s="1"/>
  <c r="B15" i="98"/>
  <c r="D14" i="98"/>
  <c r="E14" i="98" s="1"/>
  <c r="B14" i="98"/>
  <c r="D13" i="98"/>
  <c r="E13" i="98" s="1"/>
  <c r="B13" i="98"/>
  <c r="F13" i="98" s="1"/>
  <c r="D12" i="98"/>
  <c r="E12" i="98" s="1"/>
  <c r="B12" i="98"/>
  <c r="F12" i="98" s="1"/>
  <c r="D11" i="98"/>
  <c r="E11" i="98" s="1"/>
  <c r="B11" i="98"/>
  <c r="F10" i="98"/>
  <c r="D10" i="98"/>
  <c r="E10" i="98" s="1"/>
  <c r="B10" i="98"/>
  <c r="F44" i="96"/>
  <c r="E44" i="96"/>
  <c r="B44" i="96"/>
  <c r="G44" i="96" s="1"/>
  <c r="F43" i="96"/>
  <c r="E43" i="96"/>
  <c r="B43" i="96"/>
  <c r="G43" i="96" s="1"/>
  <c r="F42" i="96"/>
  <c r="E42" i="96"/>
  <c r="B42" i="96"/>
  <c r="F41" i="96"/>
  <c r="E41" i="96"/>
  <c r="B41" i="96"/>
  <c r="F40" i="96"/>
  <c r="E40" i="96"/>
  <c r="D40" i="96"/>
  <c r="B40" i="96"/>
  <c r="F39" i="96"/>
  <c r="E39" i="96"/>
  <c r="B39" i="96"/>
  <c r="F38" i="96"/>
  <c r="E38" i="96"/>
  <c r="B38" i="96"/>
  <c r="F37" i="96"/>
  <c r="E37" i="96"/>
  <c r="B37" i="96"/>
  <c r="E32" i="96"/>
  <c r="D32" i="96"/>
  <c r="B32" i="96"/>
  <c r="G32" i="96" s="1"/>
  <c r="E31" i="96"/>
  <c r="D31" i="96"/>
  <c r="B31" i="96"/>
  <c r="F31" i="96" s="1"/>
  <c r="E30" i="96"/>
  <c r="D30" i="96"/>
  <c r="B30" i="96"/>
  <c r="G30" i="96" s="1"/>
  <c r="D29" i="96"/>
  <c r="E29" i="96" s="1"/>
  <c r="B29" i="96"/>
  <c r="F29" i="96" s="1"/>
  <c r="D28" i="96"/>
  <c r="E28" i="96" s="1"/>
  <c r="B28" i="96"/>
  <c r="D27" i="96"/>
  <c r="E27" i="96" s="1"/>
  <c r="B27" i="96"/>
  <c r="F27" i="96" s="1"/>
  <c r="D26" i="96"/>
  <c r="E26" i="96" s="1"/>
  <c r="B26" i="96"/>
  <c r="D25" i="96"/>
  <c r="E25" i="96" s="1"/>
  <c r="B25" i="96"/>
  <c r="F25" i="96" s="1"/>
  <c r="E20" i="96"/>
  <c r="D20" i="96"/>
  <c r="B20" i="96"/>
  <c r="F20" i="96" s="1"/>
  <c r="E19" i="96"/>
  <c r="D19" i="96"/>
  <c r="B19" i="96"/>
  <c r="G19" i="96" s="1"/>
  <c r="E18" i="96"/>
  <c r="D18" i="96"/>
  <c r="B18" i="96"/>
  <c r="G18" i="96" s="1"/>
  <c r="E17" i="96"/>
  <c r="D17" i="96"/>
  <c r="B17" i="96"/>
  <c r="G17" i="96" s="1"/>
  <c r="E16" i="96"/>
  <c r="D16" i="96"/>
  <c r="B16" i="96"/>
  <c r="F16" i="96" s="1"/>
  <c r="D15" i="96"/>
  <c r="E15" i="96" s="1"/>
  <c r="B15" i="96"/>
  <c r="D14" i="96"/>
  <c r="E14" i="96" s="1"/>
  <c r="B14" i="96"/>
  <c r="D13" i="96"/>
  <c r="E13" i="96" s="1"/>
  <c r="B13" i="96"/>
  <c r="F13" i="96" s="1"/>
  <c r="D12" i="96"/>
  <c r="E12" i="96" s="1"/>
  <c r="B12" i="96"/>
  <c r="F12" i="96" s="1"/>
  <c r="D11" i="96"/>
  <c r="E11" i="96" s="1"/>
  <c r="B11" i="96"/>
  <c r="F10" i="96"/>
  <c r="D10" i="96"/>
  <c r="E10" i="96" s="1"/>
  <c r="B10" i="96"/>
  <c r="D40" i="95"/>
  <c r="F18" i="101" l="1"/>
  <c r="F28" i="99"/>
  <c r="F29" i="99"/>
  <c r="F29" i="101"/>
  <c r="F14" i="99"/>
  <c r="F20" i="101"/>
  <c r="G40" i="101"/>
  <c r="G40" i="98"/>
  <c r="G37" i="99"/>
  <c r="G41" i="99"/>
  <c r="G37" i="101"/>
  <c r="G40" i="99"/>
  <c r="G25" i="99"/>
  <c r="F32" i="96"/>
  <c r="F17" i="99"/>
  <c r="F18" i="99"/>
  <c r="F32" i="99"/>
  <c r="F16" i="101"/>
  <c r="F14" i="101"/>
  <c r="F31" i="101"/>
  <c r="G41" i="101"/>
  <c r="G39" i="99"/>
  <c r="G39" i="101"/>
  <c r="G41" i="98"/>
  <c r="G38" i="99"/>
  <c r="G42" i="99"/>
  <c r="G38" i="101"/>
  <c r="G25" i="101"/>
  <c r="G12" i="101"/>
  <c r="G42" i="101"/>
  <c r="G13" i="99"/>
  <c r="G27" i="101"/>
  <c r="G11" i="101"/>
  <c r="F13" i="101"/>
  <c r="G13" i="101" s="1"/>
  <c r="F17" i="101"/>
  <c r="F28" i="101"/>
  <c r="F32" i="101"/>
  <c r="G26" i="101"/>
  <c r="G30" i="101"/>
  <c r="G15" i="101"/>
  <c r="G19" i="101"/>
  <c r="G20" i="99"/>
  <c r="G27" i="99"/>
  <c r="G31" i="99"/>
  <c r="F11" i="99"/>
  <c r="G11" i="99" s="1"/>
  <c r="F15" i="99"/>
  <c r="F19" i="99"/>
  <c r="F26" i="99"/>
  <c r="G26" i="99" s="1"/>
  <c r="F30" i="99"/>
  <c r="G12" i="99"/>
  <c r="G16" i="99"/>
  <c r="G40" i="96"/>
  <c r="G41" i="96"/>
  <c r="G25" i="98"/>
  <c r="G28" i="98"/>
  <c r="F32" i="98"/>
  <c r="G38" i="98"/>
  <c r="G29" i="98"/>
  <c r="F17" i="96"/>
  <c r="F18" i="96"/>
  <c r="F17" i="98"/>
  <c r="F18" i="98"/>
  <c r="G37" i="98"/>
  <c r="G39" i="98"/>
  <c r="G42" i="98"/>
  <c r="G13" i="98"/>
  <c r="G27" i="98"/>
  <c r="F14" i="98"/>
  <c r="G14" i="98" s="1"/>
  <c r="G12" i="98"/>
  <c r="G31" i="98"/>
  <c r="F11" i="98"/>
  <c r="G11" i="98" s="1"/>
  <c r="F15" i="98"/>
  <c r="G15" i="98" s="1"/>
  <c r="F19" i="98"/>
  <c r="F26" i="98"/>
  <c r="G26" i="98" s="1"/>
  <c r="F30" i="98"/>
  <c r="G16" i="98"/>
  <c r="G20" i="98"/>
  <c r="G37" i="96"/>
  <c r="G42" i="96"/>
  <c r="G39" i="96"/>
  <c r="G29" i="96"/>
  <c r="F28" i="96"/>
  <c r="G28" i="96" s="1"/>
  <c r="F14" i="96"/>
  <c r="G14" i="96" s="1"/>
  <c r="G25" i="96"/>
  <c r="G38" i="96"/>
  <c r="G13" i="96"/>
  <c r="G16" i="96"/>
  <c r="G20" i="96"/>
  <c r="G27" i="96"/>
  <c r="G31" i="96"/>
  <c r="F11" i="96"/>
  <c r="G11" i="96" s="1"/>
  <c r="F15" i="96"/>
  <c r="G15" i="96" s="1"/>
  <c r="F19" i="96"/>
  <c r="F26" i="96"/>
  <c r="G26" i="96" s="1"/>
  <c r="F30" i="96"/>
  <c r="G12" i="96"/>
  <c r="F56" i="100"/>
  <c r="E56" i="100"/>
  <c r="B56" i="100"/>
  <c r="G56" i="100" s="1"/>
  <c r="F55" i="100"/>
  <c r="E55" i="100"/>
  <c r="B55" i="100"/>
  <c r="G55" i="100" s="1"/>
  <c r="F54" i="100"/>
  <c r="E54" i="100"/>
  <c r="B54" i="100"/>
  <c r="G54" i="100" s="1"/>
  <c r="F49" i="100"/>
  <c r="E49" i="100"/>
  <c r="B49" i="100"/>
  <c r="G49" i="100" s="1"/>
  <c r="F48" i="100"/>
  <c r="E48" i="100"/>
  <c r="B48" i="100"/>
  <c r="G48" i="100" s="1"/>
  <c r="F47" i="100"/>
  <c r="E47" i="100"/>
  <c r="B47" i="100"/>
  <c r="G47" i="100" s="1"/>
  <c r="F46" i="100"/>
  <c r="E46" i="100"/>
  <c r="B46" i="100"/>
  <c r="G46" i="100" s="1"/>
  <c r="F45" i="100"/>
  <c r="E45" i="100"/>
  <c r="D45" i="100"/>
  <c r="B45" i="100"/>
  <c r="F44" i="100"/>
  <c r="E44" i="100"/>
  <c r="B44" i="100"/>
  <c r="F43" i="100"/>
  <c r="E43" i="100"/>
  <c r="D43" i="100"/>
  <c r="B43" i="100"/>
  <c r="F42" i="100"/>
  <c r="E42" i="100"/>
  <c r="B42" i="100"/>
  <c r="F41" i="100"/>
  <c r="E41" i="100"/>
  <c r="B41" i="100"/>
  <c r="F40" i="100"/>
  <c r="E40" i="100"/>
  <c r="B40" i="100"/>
  <c r="F39" i="100"/>
  <c r="E39" i="100"/>
  <c r="B39" i="100"/>
  <c r="F38" i="100"/>
  <c r="E38" i="100"/>
  <c r="B38" i="100"/>
  <c r="F37" i="100"/>
  <c r="E37" i="100"/>
  <c r="B37" i="100"/>
  <c r="E32" i="100"/>
  <c r="D32" i="100"/>
  <c r="B32" i="100"/>
  <c r="G32" i="100" s="1"/>
  <c r="E31" i="100"/>
  <c r="D31" i="100"/>
  <c r="B31" i="100"/>
  <c r="G31" i="100" s="1"/>
  <c r="E30" i="100"/>
  <c r="D30" i="100"/>
  <c r="B30" i="100"/>
  <c r="G30" i="100" s="1"/>
  <c r="E29" i="100"/>
  <c r="D29" i="100"/>
  <c r="B29" i="100"/>
  <c r="F29" i="100" s="1"/>
  <c r="E28" i="100"/>
  <c r="D28" i="100"/>
  <c r="B28" i="100"/>
  <c r="G28" i="100" s="1"/>
  <c r="D27" i="100"/>
  <c r="E27" i="100" s="1"/>
  <c r="B27" i="100"/>
  <c r="D26" i="100"/>
  <c r="E26" i="100" s="1"/>
  <c r="B26" i="100"/>
  <c r="D25" i="100"/>
  <c r="E25" i="100" s="1"/>
  <c r="B25" i="100"/>
  <c r="F25" i="100" s="1"/>
  <c r="E20" i="100"/>
  <c r="D20" i="100"/>
  <c r="B20" i="100"/>
  <c r="G20" i="100" s="1"/>
  <c r="E19" i="100"/>
  <c r="D19" i="100"/>
  <c r="B19" i="100"/>
  <c r="G19" i="100" s="1"/>
  <c r="E18" i="100"/>
  <c r="D18" i="100"/>
  <c r="B18" i="100"/>
  <c r="F18" i="100" s="1"/>
  <c r="E17" i="100"/>
  <c r="D17" i="100"/>
  <c r="B17" i="100"/>
  <c r="G17" i="100" s="1"/>
  <c r="E16" i="100"/>
  <c r="D16" i="100"/>
  <c r="B16" i="100"/>
  <c r="G16" i="100" s="1"/>
  <c r="E15" i="100"/>
  <c r="D15" i="100"/>
  <c r="B15" i="100"/>
  <c r="G15" i="100" s="1"/>
  <c r="E14" i="100"/>
  <c r="D14" i="100"/>
  <c r="B14" i="100"/>
  <c r="F14" i="100" s="1"/>
  <c r="D13" i="100"/>
  <c r="E13" i="100" s="1"/>
  <c r="B13" i="100"/>
  <c r="F13" i="100" s="1"/>
  <c r="D12" i="100"/>
  <c r="E12" i="100" s="1"/>
  <c r="B12" i="100"/>
  <c r="D11" i="100"/>
  <c r="E11" i="100" s="1"/>
  <c r="B11" i="100"/>
  <c r="F10" i="100"/>
  <c r="D10" i="100"/>
  <c r="E10" i="100" s="1"/>
  <c r="B10" i="100"/>
  <c r="F41" i="109"/>
  <c r="E41" i="109"/>
  <c r="B41" i="109"/>
  <c r="G41" i="109" s="1"/>
  <c r="F40" i="109"/>
  <c r="E40" i="109"/>
  <c r="B40" i="109"/>
  <c r="F39" i="109"/>
  <c r="E39" i="109"/>
  <c r="B39" i="109"/>
  <c r="F38" i="109"/>
  <c r="E38" i="109"/>
  <c r="B38" i="109"/>
  <c r="F37" i="109"/>
  <c r="E37" i="109"/>
  <c r="B37" i="109"/>
  <c r="E32" i="109"/>
  <c r="D32" i="109"/>
  <c r="B32" i="109"/>
  <c r="G32" i="109" s="1"/>
  <c r="E31" i="109"/>
  <c r="D31" i="109"/>
  <c r="B31" i="109"/>
  <c r="G31" i="109" s="1"/>
  <c r="E30" i="109"/>
  <c r="D30" i="109"/>
  <c r="B30" i="109"/>
  <c r="F30" i="109" s="1"/>
  <c r="E29" i="109"/>
  <c r="D29" i="109"/>
  <c r="B29" i="109"/>
  <c r="G29" i="109" s="1"/>
  <c r="E28" i="109"/>
  <c r="D28" i="109"/>
  <c r="B28" i="109"/>
  <c r="G28" i="109" s="1"/>
  <c r="D27" i="109"/>
  <c r="E27" i="109" s="1"/>
  <c r="B27" i="109"/>
  <c r="F27" i="109" s="1"/>
  <c r="D26" i="109"/>
  <c r="E26" i="109" s="1"/>
  <c r="B26" i="109"/>
  <c r="F26" i="109" s="1"/>
  <c r="D25" i="109"/>
  <c r="E25" i="109" s="1"/>
  <c r="B25" i="109"/>
  <c r="F25" i="109" s="1"/>
  <c r="E20" i="109"/>
  <c r="D20" i="109"/>
  <c r="B20" i="109"/>
  <c r="G20" i="109" s="1"/>
  <c r="E19" i="109"/>
  <c r="D19" i="109"/>
  <c r="B19" i="109"/>
  <c r="F19" i="109" s="1"/>
  <c r="E18" i="109"/>
  <c r="D18" i="109"/>
  <c r="B18" i="109"/>
  <c r="G18" i="109" s="1"/>
  <c r="E17" i="109"/>
  <c r="D17" i="109"/>
  <c r="B17" i="109"/>
  <c r="G17" i="109" s="1"/>
  <c r="E16" i="109"/>
  <c r="D16" i="109"/>
  <c r="B16" i="109"/>
  <c r="G16" i="109" s="1"/>
  <c r="E15" i="109"/>
  <c r="D15" i="109"/>
  <c r="B15" i="109"/>
  <c r="F15" i="109" s="1"/>
  <c r="E14" i="109"/>
  <c r="D14" i="109"/>
  <c r="B14" i="109"/>
  <c r="G14" i="109" s="1"/>
  <c r="E13" i="109"/>
  <c r="D13" i="109"/>
  <c r="B13" i="109"/>
  <c r="G13" i="109" s="1"/>
  <c r="D12" i="109"/>
  <c r="E12" i="109" s="1"/>
  <c r="B12" i="109"/>
  <c r="F12" i="109" s="1"/>
  <c r="D11" i="109"/>
  <c r="E11" i="109" s="1"/>
  <c r="B11" i="109"/>
  <c r="F11" i="109" s="1"/>
  <c r="F10" i="109"/>
  <c r="D10" i="109"/>
  <c r="E10" i="109" s="1"/>
  <c r="B10" i="109"/>
  <c r="F39" i="94"/>
  <c r="E39" i="94"/>
  <c r="B39" i="94"/>
  <c r="G39" i="94" s="1"/>
  <c r="F38" i="94"/>
  <c r="E38" i="94"/>
  <c r="B38" i="94"/>
  <c r="F37" i="94"/>
  <c r="E37" i="94"/>
  <c r="B37" i="94"/>
  <c r="E32" i="94"/>
  <c r="D32" i="94"/>
  <c r="B32" i="94"/>
  <c r="G32" i="94" s="1"/>
  <c r="E31" i="94"/>
  <c r="D31" i="94"/>
  <c r="B31" i="94"/>
  <c r="G31" i="94" s="1"/>
  <c r="E30" i="94"/>
  <c r="D30" i="94"/>
  <c r="B30" i="94"/>
  <c r="F30" i="94" s="1"/>
  <c r="E29" i="94"/>
  <c r="D29" i="94"/>
  <c r="B29" i="94"/>
  <c r="G29" i="94" s="1"/>
  <c r="D28" i="94"/>
  <c r="E28" i="94" s="1"/>
  <c r="B28" i="94"/>
  <c r="D27" i="94"/>
  <c r="E27" i="94" s="1"/>
  <c r="B27" i="94"/>
  <c r="F27" i="94" s="1"/>
  <c r="D26" i="94"/>
  <c r="E26" i="94" s="1"/>
  <c r="B26" i="94"/>
  <c r="F26" i="94" s="1"/>
  <c r="D25" i="94"/>
  <c r="E25" i="94" s="1"/>
  <c r="B25" i="94"/>
  <c r="F25" i="94" s="1"/>
  <c r="E20" i="94"/>
  <c r="D20" i="94"/>
  <c r="B20" i="94"/>
  <c r="G20" i="94" s="1"/>
  <c r="E19" i="94"/>
  <c r="D19" i="94"/>
  <c r="B19" i="94"/>
  <c r="F19" i="94" s="1"/>
  <c r="E18" i="94"/>
  <c r="D18" i="94"/>
  <c r="B18" i="94"/>
  <c r="G18" i="94" s="1"/>
  <c r="E17" i="94"/>
  <c r="D17" i="94"/>
  <c r="B17" i="94"/>
  <c r="G17" i="94" s="1"/>
  <c r="E16" i="94"/>
  <c r="D16" i="94"/>
  <c r="B16" i="94"/>
  <c r="G16" i="94" s="1"/>
  <c r="E15" i="94"/>
  <c r="D15" i="94"/>
  <c r="B15" i="94"/>
  <c r="F15" i="94" s="1"/>
  <c r="E14" i="94"/>
  <c r="D14" i="94"/>
  <c r="B14" i="94"/>
  <c r="G14" i="94" s="1"/>
  <c r="D13" i="94"/>
  <c r="E13" i="94" s="1"/>
  <c r="B13" i="94"/>
  <c r="D12" i="94"/>
  <c r="E12" i="94" s="1"/>
  <c r="B12" i="94"/>
  <c r="D11" i="94"/>
  <c r="E11" i="94" s="1"/>
  <c r="B11" i="94"/>
  <c r="F11" i="94" s="1"/>
  <c r="F10" i="94"/>
  <c r="D10" i="94"/>
  <c r="E10" i="94" s="1"/>
  <c r="B10" i="94"/>
  <c r="F39" i="93"/>
  <c r="E39" i="93"/>
  <c r="B39" i="93"/>
  <c r="G39" i="93" s="1"/>
  <c r="F38" i="93"/>
  <c r="E38" i="93"/>
  <c r="B38" i="93"/>
  <c r="F37" i="93"/>
  <c r="E37" i="93"/>
  <c r="B37" i="93"/>
  <c r="E32" i="93"/>
  <c r="D32" i="93"/>
  <c r="B32" i="93"/>
  <c r="G32" i="93" s="1"/>
  <c r="E31" i="93"/>
  <c r="D31" i="93"/>
  <c r="B31" i="93"/>
  <c r="G31" i="93" s="1"/>
  <c r="E30" i="93"/>
  <c r="D30" i="93"/>
  <c r="B30" i="93"/>
  <c r="G30" i="93" s="1"/>
  <c r="E29" i="93"/>
  <c r="D29" i="93"/>
  <c r="B29" i="93"/>
  <c r="F29" i="93" s="1"/>
  <c r="D28" i="93"/>
  <c r="E28" i="93" s="1"/>
  <c r="B28" i="93"/>
  <c r="F28" i="93" s="1"/>
  <c r="D27" i="93"/>
  <c r="E27" i="93" s="1"/>
  <c r="B27" i="93"/>
  <c r="D26" i="93"/>
  <c r="E26" i="93" s="1"/>
  <c r="B26" i="93"/>
  <c r="F26" i="93" s="1"/>
  <c r="D25" i="93"/>
  <c r="E25" i="93" s="1"/>
  <c r="B25" i="93"/>
  <c r="F25" i="93" s="1"/>
  <c r="E20" i="93"/>
  <c r="D20" i="93"/>
  <c r="B20" i="93"/>
  <c r="F20" i="93" s="1"/>
  <c r="E19" i="93"/>
  <c r="D19" i="93"/>
  <c r="B19" i="93"/>
  <c r="G19" i="93" s="1"/>
  <c r="E18" i="93"/>
  <c r="D18" i="93"/>
  <c r="B18" i="93"/>
  <c r="G18" i="93" s="1"/>
  <c r="E17" i="93"/>
  <c r="D17" i="93"/>
  <c r="B17" i="93"/>
  <c r="G17" i="93" s="1"/>
  <c r="E16" i="93"/>
  <c r="D16" i="93"/>
  <c r="B16" i="93"/>
  <c r="F16" i="93" s="1"/>
  <c r="E15" i="93"/>
  <c r="D15" i="93"/>
  <c r="B15" i="93"/>
  <c r="G15" i="93" s="1"/>
  <c r="E14" i="93"/>
  <c r="D14" i="93"/>
  <c r="B14" i="93"/>
  <c r="G14" i="93" s="1"/>
  <c r="D13" i="93"/>
  <c r="E13" i="93" s="1"/>
  <c r="B13" i="93"/>
  <c r="F13" i="93" s="1"/>
  <c r="D12" i="93"/>
  <c r="E12" i="93" s="1"/>
  <c r="B12" i="93"/>
  <c r="F12" i="93" s="1"/>
  <c r="D11" i="93"/>
  <c r="E11" i="93" s="1"/>
  <c r="B11" i="93"/>
  <c r="F11" i="93" s="1"/>
  <c r="F10" i="93"/>
  <c r="D10" i="93"/>
  <c r="E10" i="93" s="1"/>
  <c r="B10" i="93"/>
  <c r="F39" i="92"/>
  <c r="E39" i="92"/>
  <c r="B39" i="92"/>
  <c r="G39" i="92" s="1"/>
  <c r="F38" i="92"/>
  <c r="E38" i="92"/>
  <c r="B38" i="92"/>
  <c r="F37" i="92"/>
  <c r="E37" i="92"/>
  <c r="B37" i="92"/>
  <c r="E32" i="92"/>
  <c r="D32" i="92"/>
  <c r="B32" i="92"/>
  <c r="G32" i="92" s="1"/>
  <c r="E31" i="92"/>
  <c r="D31" i="92"/>
  <c r="B31" i="92"/>
  <c r="G31" i="92" s="1"/>
  <c r="E30" i="92"/>
  <c r="D30" i="92"/>
  <c r="B30" i="92"/>
  <c r="F30" i="92" s="1"/>
  <c r="E29" i="92"/>
  <c r="D29" i="92"/>
  <c r="B29" i="92"/>
  <c r="G29" i="92" s="1"/>
  <c r="D28" i="92"/>
  <c r="E28" i="92" s="1"/>
  <c r="B28" i="92"/>
  <c r="D27" i="92"/>
  <c r="E27" i="92" s="1"/>
  <c r="B27" i="92"/>
  <c r="F27" i="92" s="1"/>
  <c r="D26" i="92"/>
  <c r="E26" i="92" s="1"/>
  <c r="B26" i="92"/>
  <c r="F26" i="92" s="1"/>
  <c r="D25" i="92"/>
  <c r="E25" i="92" s="1"/>
  <c r="B25" i="92"/>
  <c r="F25" i="92" s="1"/>
  <c r="E20" i="92"/>
  <c r="D20" i="92"/>
  <c r="B20" i="92"/>
  <c r="G20" i="92" s="1"/>
  <c r="E19" i="92"/>
  <c r="D19" i="92"/>
  <c r="B19" i="92"/>
  <c r="F19" i="92" s="1"/>
  <c r="E18" i="92"/>
  <c r="D18" i="92"/>
  <c r="B18" i="92"/>
  <c r="G18" i="92" s="1"/>
  <c r="E17" i="92"/>
  <c r="D17" i="92"/>
  <c r="B17" i="92"/>
  <c r="G17" i="92" s="1"/>
  <c r="E16" i="92"/>
  <c r="D16" i="92"/>
  <c r="B16" i="92"/>
  <c r="G16" i="92" s="1"/>
  <c r="E15" i="92"/>
  <c r="D15" i="92"/>
  <c r="B15" i="92"/>
  <c r="F15" i="92" s="1"/>
  <c r="E14" i="92"/>
  <c r="D14" i="92"/>
  <c r="B14" i="92"/>
  <c r="G14" i="92" s="1"/>
  <c r="D13" i="92"/>
  <c r="E13" i="92" s="1"/>
  <c r="B13" i="92"/>
  <c r="D12" i="92"/>
  <c r="E12" i="92" s="1"/>
  <c r="B12" i="92"/>
  <c r="D11" i="92"/>
  <c r="E11" i="92" s="1"/>
  <c r="B11" i="92"/>
  <c r="F11" i="92" s="1"/>
  <c r="F10" i="92"/>
  <c r="D10" i="92"/>
  <c r="E10" i="92" s="1"/>
  <c r="B10" i="92"/>
  <c r="F39" i="91"/>
  <c r="E39" i="91"/>
  <c r="B39" i="91"/>
  <c r="G39" i="91" s="1"/>
  <c r="F38" i="91"/>
  <c r="E38" i="91"/>
  <c r="B38" i="91"/>
  <c r="F37" i="91"/>
  <c r="E37" i="91"/>
  <c r="B37" i="91"/>
  <c r="E32" i="91"/>
  <c r="D32" i="91"/>
  <c r="B32" i="91"/>
  <c r="G32" i="91" s="1"/>
  <c r="E31" i="91"/>
  <c r="D31" i="91"/>
  <c r="B31" i="91"/>
  <c r="G31" i="91" s="1"/>
  <c r="E30" i="91"/>
  <c r="D30" i="91"/>
  <c r="B30" i="91"/>
  <c r="F30" i="91" s="1"/>
  <c r="E29" i="91"/>
  <c r="D29" i="91"/>
  <c r="B29" i="91"/>
  <c r="G29" i="91" s="1"/>
  <c r="D28" i="91"/>
  <c r="E28" i="91" s="1"/>
  <c r="B28" i="91"/>
  <c r="D27" i="91"/>
  <c r="E27" i="91" s="1"/>
  <c r="B27" i="91"/>
  <c r="F27" i="91" s="1"/>
  <c r="D26" i="91"/>
  <c r="E26" i="91" s="1"/>
  <c r="B26" i="91"/>
  <c r="F26" i="91" s="1"/>
  <c r="D25" i="91"/>
  <c r="E25" i="91" s="1"/>
  <c r="B25" i="91"/>
  <c r="F25" i="91" s="1"/>
  <c r="E20" i="91"/>
  <c r="D20" i="91"/>
  <c r="B20" i="91"/>
  <c r="G20" i="91" s="1"/>
  <c r="E19" i="91"/>
  <c r="D19" i="91"/>
  <c r="B19" i="91"/>
  <c r="F19" i="91" s="1"/>
  <c r="E18" i="91"/>
  <c r="D18" i="91"/>
  <c r="B18" i="91"/>
  <c r="G18" i="91" s="1"/>
  <c r="E17" i="91"/>
  <c r="D17" i="91"/>
  <c r="B17" i="91"/>
  <c r="G17" i="91" s="1"/>
  <c r="E16" i="91"/>
  <c r="D16" i="91"/>
  <c r="B16" i="91"/>
  <c r="G16" i="91" s="1"/>
  <c r="E15" i="91"/>
  <c r="D15" i="91"/>
  <c r="B15" i="91"/>
  <c r="F15" i="91" s="1"/>
  <c r="E14" i="91"/>
  <c r="D14" i="91"/>
  <c r="B14" i="91"/>
  <c r="G14" i="91" s="1"/>
  <c r="D13" i="91"/>
  <c r="E13" i="91" s="1"/>
  <c r="B13" i="91"/>
  <c r="D12" i="91"/>
  <c r="E12" i="91" s="1"/>
  <c r="B12" i="91"/>
  <c r="D11" i="91"/>
  <c r="E11" i="91" s="1"/>
  <c r="B11" i="91"/>
  <c r="F11" i="91" s="1"/>
  <c r="F10" i="91"/>
  <c r="D10" i="91"/>
  <c r="E10" i="91" s="1"/>
  <c r="B10" i="91"/>
  <c r="F39" i="90"/>
  <c r="E39" i="90"/>
  <c r="B39" i="90"/>
  <c r="G39" i="90" s="1"/>
  <c r="F38" i="90"/>
  <c r="E38" i="90"/>
  <c r="B38" i="90"/>
  <c r="F37" i="90"/>
  <c r="E37" i="90"/>
  <c r="B37" i="90"/>
  <c r="E32" i="90"/>
  <c r="D32" i="90"/>
  <c r="B32" i="90"/>
  <c r="G32" i="90" s="1"/>
  <c r="E31" i="90"/>
  <c r="D31" i="90"/>
  <c r="B31" i="90"/>
  <c r="G31" i="90" s="1"/>
  <c r="E30" i="90"/>
  <c r="D30" i="90"/>
  <c r="B30" i="90"/>
  <c r="F30" i="90" s="1"/>
  <c r="E29" i="90"/>
  <c r="D29" i="90"/>
  <c r="B29" i="90"/>
  <c r="G29" i="90" s="1"/>
  <c r="D28" i="90"/>
  <c r="E28" i="90" s="1"/>
  <c r="B28" i="90"/>
  <c r="D27" i="90"/>
  <c r="E27" i="90" s="1"/>
  <c r="B27" i="90"/>
  <c r="F27" i="90" s="1"/>
  <c r="D26" i="90"/>
  <c r="E26" i="90" s="1"/>
  <c r="B26" i="90"/>
  <c r="F26" i="90" s="1"/>
  <c r="D25" i="90"/>
  <c r="E25" i="90" s="1"/>
  <c r="B25" i="90"/>
  <c r="E20" i="90"/>
  <c r="D20" i="90"/>
  <c r="B20" i="90"/>
  <c r="G20" i="90" s="1"/>
  <c r="E19" i="90"/>
  <c r="D19" i="90"/>
  <c r="B19" i="90"/>
  <c r="F19" i="90" s="1"/>
  <c r="E18" i="90"/>
  <c r="D18" i="90"/>
  <c r="B18" i="90"/>
  <c r="G18" i="90" s="1"/>
  <c r="E17" i="90"/>
  <c r="D17" i="90"/>
  <c r="B17" i="90"/>
  <c r="G17" i="90" s="1"/>
  <c r="E16" i="90"/>
  <c r="D16" i="90"/>
  <c r="B16" i="90"/>
  <c r="G16" i="90" s="1"/>
  <c r="E15" i="90"/>
  <c r="D15" i="90"/>
  <c r="B15" i="90"/>
  <c r="F15" i="90" s="1"/>
  <c r="E14" i="90"/>
  <c r="D14" i="90"/>
  <c r="B14" i="90"/>
  <c r="G14" i="90" s="1"/>
  <c r="D13" i="90"/>
  <c r="E13" i="90" s="1"/>
  <c r="B13" i="90"/>
  <c r="D12" i="90"/>
  <c r="E12" i="90" s="1"/>
  <c r="B12" i="90"/>
  <c r="F12" i="90" s="1"/>
  <c r="D11" i="90"/>
  <c r="E11" i="90" s="1"/>
  <c r="B11" i="90"/>
  <c r="F11" i="90" s="1"/>
  <c r="F10" i="90"/>
  <c r="D10" i="90"/>
  <c r="E10" i="90" s="1"/>
  <c r="B10" i="90"/>
  <c r="D43" i="86"/>
  <c r="F48" i="86"/>
  <c r="E48" i="86"/>
  <c r="B48" i="86"/>
  <c r="G48" i="86" s="1"/>
  <c r="F47" i="86"/>
  <c r="E47" i="86"/>
  <c r="B47" i="86"/>
  <c r="G47" i="86" s="1"/>
  <c r="F46" i="86"/>
  <c r="E46" i="86"/>
  <c r="B46" i="86"/>
  <c r="G46" i="86" s="1"/>
  <c r="F45" i="86"/>
  <c r="E45" i="86"/>
  <c r="D45" i="86"/>
  <c r="B45" i="86"/>
  <c r="F44" i="86"/>
  <c r="E44" i="86"/>
  <c r="B44" i="86"/>
  <c r="F43" i="86"/>
  <c r="E43" i="86"/>
  <c r="B43" i="86"/>
  <c r="F42" i="86"/>
  <c r="E42" i="86"/>
  <c r="B42" i="86"/>
  <c r="F41" i="86"/>
  <c r="E41" i="86"/>
  <c r="B41" i="86"/>
  <c r="F40" i="86"/>
  <c r="E40" i="86"/>
  <c r="B40" i="86"/>
  <c r="F39" i="86"/>
  <c r="E39" i="86"/>
  <c r="B39" i="86"/>
  <c r="F38" i="86"/>
  <c r="E38" i="86"/>
  <c r="B38" i="86"/>
  <c r="F37" i="86"/>
  <c r="E37" i="86"/>
  <c r="B37" i="86"/>
  <c r="E32" i="86"/>
  <c r="D32" i="86"/>
  <c r="B32" i="86"/>
  <c r="G32" i="86" s="1"/>
  <c r="E31" i="86"/>
  <c r="D31" i="86"/>
  <c r="B31" i="86"/>
  <c r="G31" i="86" s="1"/>
  <c r="E30" i="86"/>
  <c r="D30" i="86"/>
  <c r="B30" i="86"/>
  <c r="G30" i="86" s="1"/>
  <c r="E29" i="86"/>
  <c r="D29" i="86"/>
  <c r="B29" i="86"/>
  <c r="F29" i="86" s="1"/>
  <c r="E28" i="86"/>
  <c r="D28" i="86"/>
  <c r="B28" i="86"/>
  <c r="G28" i="86" s="1"/>
  <c r="D27" i="86"/>
  <c r="E27" i="86" s="1"/>
  <c r="B27" i="86"/>
  <c r="D26" i="86"/>
  <c r="E26" i="86" s="1"/>
  <c r="B26" i="86"/>
  <c r="F26" i="86" s="1"/>
  <c r="D25" i="86"/>
  <c r="E25" i="86" s="1"/>
  <c r="B25" i="86"/>
  <c r="F25" i="86" s="1"/>
  <c r="E20" i="86"/>
  <c r="D20" i="86"/>
  <c r="B20" i="86"/>
  <c r="G20" i="86" s="1"/>
  <c r="E19" i="86"/>
  <c r="D19" i="86"/>
  <c r="B19" i="86"/>
  <c r="G19" i="86" s="1"/>
  <c r="E18" i="86"/>
  <c r="D18" i="86"/>
  <c r="B18" i="86"/>
  <c r="F18" i="86" s="1"/>
  <c r="E17" i="86"/>
  <c r="D17" i="86"/>
  <c r="B17" i="86"/>
  <c r="G17" i="86" s="1"/>
  <c r="E16" i="86"/>
  <c r="D16" i="86"/>
  <c r="B16" i="86"/>
  <c r="G16" i="86" s="1"/>
  <c r="E15" i="86"/>
  <c r="D15" i="86"/>
  <c r="B15" i="86"/>
  <c r="G15" i="86" s="1"/>
  <c r="E14" i="86"/>
  <c r="D14" i="86"/>
  <c r="B14" i="86"/>
  <c r="F14" i="86" s="1"/>
  <c r="D13" i="86"/>
  <c r="E13" i="86" s="1"/>
  <c r="B13" i="86"/>
  <c r="D12" i="86"/>
  <c r="E12" i="86" s="1"/>
  <c r="B12" i="86"/>
  <c r="D11" i="86"/>
  <c r="E11" i="86" s="1"/>
  <c r="B11" i="86"/>
  <c r="F11" i="86" s="1"/>
  <c r="F10" i="86"/>
  <c r="D10" i="86"/>
  <c r="E10" i="86" s="1"/>
  <c r="B10" i="86"/>
  <c r="F39" i="85"/>
  <c r="E39" i="85"/>
  <c r="B39" i="85"/>
  <c r="G39" i="85" s="1"/>
  <c r="F38" i="85"/>
  <c r="E38" i="85"/>
  <c r="B38" i="85"/>
  <c r="F37" i="85"/>
  <c r="E37" i="85"/>
  <c r="B37" i="85"/>
  <c r="E32" i="85"/>
  <c r="D32" i="85"/>
  <c r="B32" i="85"/>
  <c r="G32" i="85" s="1"/>
  <c r="E31" i="85"/>
  <c r="D31" i="85"/>
  <c r="B31" i="85"/>
  <c r="G31" i="85" s="1"/>
  <c r="E30" i="85"/>
  <c r="D30" i="85"/>
  <c r="B30" i="85"/>
  <c r="F30" i="85" s="1"/>
  <c r="E29" i="85"/>
  <c r="D29" i="85"/>
  <c r="B29" i="85"/>
  <c r="G29" i="85" s="1"/>
  <c r="E28" i="85"/>
  <c r="D28" i="85"/>
  <c r="B28" i="85"/>
  <c r="G28" i="85" s="1"/>
  <c r="D27" i="85"/>
  <c r="E27" i="85" s="1"/>
  <c r="B27" i="85"/>
  <c r="F27" i="85" s="1"/>
  <c r="D26" i="85"/>
  <c r="E26" i="85" s="1"/>
  <c r="B26" i="85"/>
  <c r="F26" i="85" s="1"/>
  <c r="D25" i="85"/>
  <c r="E25" i="85" s="1"/>
  <c r="B25" i="85"/>
  <c r="F25" i="85" s="1"/>
  <c r="E20" i="85"/>
  <c r="D20" i="85"/>
  <c r="B20" i="85"/>
  <c r="G20" i="85" s="1"/>
  <c r="E19" i="85"/>
  <c r="D19" i="85"/>
  <c r="B19" i="85"/>
  <c r="F19" i="85" s="1"/>
  <c r="E18" i="85"/>
  <c r="D18" i="85"/>
  <c r="B18" i="85"/>
  <c r="G18" i="85" s="1"/>
  <c r="E17" i="85"/>
  <c r="D17" i="85"/>
  <c r="B17" i="85"/>
  <c r="G17" i="85" s="1"/>
  <c r="E16" i="85"/>
  <c r="D16" i="85"/>
  <c r="B16" i="85"/>
  <c r="G16" i="85" s="1"/>
  <c r="E15" i="85"/>
  <c r="D15" i="85"/>
  <c r="B15" i="85"/>
  <c r="F15" i="85" s="1"/>
  <c r="E14" i="85"/>
  <c r="D14" i="85"/>
  <c r="B14" i="85"/>
  <c r="G14" i="85" s="1"/>
  <c r="E13" i="85"/>
  <c r="D13" i="85"/>
  <c r="B13" i="85"/>
  <c r="G13" i="85" s="1"/>
  <c r="D12" i="85"/>
  <c r="E12" i="85" s="1"/>
  <c r="B12" i="85"/>
  <c r="F12" i="85" s="1"/>
  <c r="D11" i="85"/>
  <c r="E11" i="85" s="1"/>
  <c r="B11" i="85"/>
  <c r="F11" i="85" s="1"/>
  <c r="F10" i="85"/>
  <c r="D10" i="85"/>
  <c r="E10" i="85" s="1"/>
  <c r="B10" i="85"/>
  <c r="F18" i="90" l="1"/>
  <c r="F14" i="91"/>
  <c r="F31" i="92"/>
  <c r="F18" i="109"/>
  <c r="F17" i="100"/>
  <c r="G33" i="99"/>
  <c r="G10" i="99" s="1"/>
  <c r="G21" i="99" s="1"/>
  <c r="F19" i="86"/>
  <c r="F30" i="86"/>
  <c r="F20" i="91"/>
  <c r="F16" i="90"/>
  <c r="F16" i="91"/>
  <c r="F20" i="90"/>
  <c r="F29" i="90"/>
  <c r="F19" i="93"/>
  <c r="F14" i="109"/>
  <c r="F28" i="100"/>
  <c r="F31" i="91"/>
  <c r="F14" i="92"/>
  <c r="G13" i="93"/>
  <c r="F17" i="93"/>
  <c r="G25" i="93"/>
  <c r="G28" i="93"/>
  <c r="F32" i="93"/>
  <c r="F16" i="94"/>
  <c r="F29" i="94"/>
  <c r="F16" i="85"/>
  <c r="F29" i="91"/>
  <c r="F18" i="92"/>
  <c r="F15" i="93"/>
  <c r="F30" i="93"/>
  <c r="F20" i="94"/>
  <c r="F31" i="109"/>
  <c r="F19" i="100"/>
  <c r="F30" i="100"/>
  <c r="G50" i="99"/>
  <c r="G33" i="101"/>
  <c r="G10" i="101" s="1"/>
  <c r="G21" i="101" s="1"/>
  <c r="G33" i="98"/>
  <c r="G10" i="98" s="1"/>
  <c r="G21" i="98" s="1"/>
  <c r="G11" i="93"/>
  <c r="G26" i="93"/>
  <c r="G16" i="93"/>
  <c r="G20" i="93"/>
  <c r="G29" i="93"/>
  <c r="F16" i="92"/>
  <c r="F14" i="93"/>
  <c r="F18" i="93"/>
  <c r="F27" i="93"/>
  <c r="G27" i="93" s="1"/>
  <c r="F31" i="93"/>
  <c r="F14" i="94"/>
  <c r="F31" i="94"/>
  <c r="F16" i="109"/>
  <c r="F12" i="91"/>
  <c r="G12" i="91" s="1"/>
  <c r="F12" i="94"/>
  <c r="G12" i="94" s="1"/>
  <c r="F11" i="100"/>
  <c r="G11" i="100" s="1"/>
  <c r="G13" i="100"/>
  <c r="F26" i="100"/>
  <c r="G26" i="100" s="1"/>
  <c r="G25" i="92"/>
  <c r="G12" i="93"/>
  <c r="F20" i="85"/>
  <c r="F31" i="85"/>
  <c r="F14" i="90"/>
  <c r="F25" i="90"/>
  <c r="G25" i="90" s="1"/>
  <c r="G27" i="90"/>
  <c r="F31" i="90"/>
  <c r="F32" i="90"/>
  <c r="F18" i="91"/>
  <c r="G25" i="91"/>
  <c r="F12" i="92"/>
  <c r="G12" i="92" s="1"/>
  <c r="F20" i="92"/>
  <c r="F29" i="92"/>
  <c r="F18" i="94"/>
  <c r="G25" i="94"/>
  <c r="F20" i="109"/>
  <c r="F29" i="109"/>
  <c r="F15" i="100"/>
  <c r="F32" i="100"/>
  <c r="G43" i="100"/>
  <c r="G38" i="100"/>
  <c r="G42" i="100"/>
  <c r="G39" i="100"/>
  <c r="G44" i="100"/>
  <c r="G33" i="96"/>
  <c r="G10" i="96" s="1"/>
  <c r="G21" i="96" s="1"/>
  <c r="G39" i="109"/>
  <c r="G37" i="100"/>
  <c r="G41" i="100"/>
  <c r="G38" i="109"/>
  <c r="G40" i="100"/>
  <c r="G45" i="100"/>
  <c r="G37" i="109"/>
  <c r="G39" i="86"/>
  <c r="G43" i="86"/>
  <c r="G38" i="93"/>
  <c r="G18" i="100"/>
  <c r="G29" i="100"/>
  <c r="F12" i="100"/>
  <c r="G12" i="100" s="1"/>
  <c r="F16" i="100"/>
  <c r="F20" i="100"/>
  <c r="F27" i="100"/>
  <c r="G27" i="100" s="1"/>
  <c r="F31" i="100"/>
  <c r="G14" i="100"/>
  <c r="G25" i="100"/>
  <c r="G12" i="109"/>
  <c r="G40" i="109"/>
  <c r="G27" i="109"/>
  <c r="G25" i="109"/>
  <c r="G15" i="109"/>
  <c r="G30" i="109"/>
  <c r="F13" i="109"/>
  <c r="F17" i="109"/>
  <c r="F28" i="109"/>
  <c r="F32" i="109"/>
  <c r="G11" i="109"/>
  <c r="G19" i="109"/>
  <c r="G26" i="109"/>
  <c r="G37" i="90"/>
  <c r="G38" i="91"/>
  <c r="G37" i="93"/>
  <c r="G37" i="91"/>
  <c r="G38" i="92"/>
  <c r="G37" i="94"/>
  <c r="G37" i="92"/>
  <c r="G38" i="94"/>
  <c r="G38" i="90"/>
  <c r="G27" i="94"/>
  <c r="G11" i="94"/>
  <c r="G26" i="94"/>
  <c r="G30" i="94"/>
  <c r="F13" i="94"/>
  <c r="G13" i="94" s="1"/>
  <c r="F17" i="94"/>
  <c r="F28" i="94"/>
  <c r="G28" i="94" s="1"/>
  <c r="F32" i="94"/>
  <c r="G15" i="94"/>
  <c r="G19" i="94"/>
  <c r="G27" i="92"/>
  <c r="G11" i="92"/>
  <c r="G15" i="92"/>
  <c r="G19" i="92"/>
  <c r="F13" i="92"/>
  <c r="G13" i="92" s="1"/>
  <c r="F17" i="92"/>
  <c r="F28" i="92"/>
  <c r="G28" i="92" s="1"/>
  <c r="F32" i="92"/>
  <c r="G26" i="92"/>
  <c r="G30" i="92"/>
  <c r="G27" i="91"/>
  <c r="G30" i="91"/>
  <c r="F13" i="91"/>
  <c r="G13" i="91" s="1"/>
  <c r="F17" i="91"/>
  <c r="F28" i="91"/>
  <c r="G28" i="91" s="1"/>
  <c r="F32" i="91"/>
  <c r="G11" i="91"/>
  <c r="G15" i="91"/>
  <c r="G19" i="91"/>
  <c r="G26" i="91"/>
  <c r="G12" i="90"/>
  <c r="F13" i="90"/>
  <c r="G13" i="90" s="1"/>
  <c r="F17" i="90"/>
  <c r="F28" i="90"/>
  <c r="G28" i="90" s="1"/>
  <c r="G26" i="90"/>
  <c r="G30" i="90"/>
  <c r="G11" i="90"/>
  <c r="G15" i="90"/>
  <c r="G19" i="90"/>
  <c r="G38" i="85"/>
  <c r="G40" i="86"/>
  <c r="G37" i="86"/>
  <c r="G41" i="86"/>
  <c r="G44" i="86"/>
  <c r="F18" i="85"/>
  <c r="F15" i="86"/>
  <c r="G37" i="85"/>
  <c r="G11" i="86"/>
  <c r="G38" i="86"/>
  <c r="G42" i="86"/>
  <c r="F13" i="85"/>
  <c r="F14" i="85"/>
  <c r="F29" i="85"/>
  <c r="G45" i="86"/>
  <c r="G26" i="86"/>
  <c r="G14" i="86"/>
  <c r="G29" i="86"/>
  <c r="F12" i="86"/>
  <c r="G12" i="86" s="1"/>
  <c r="F16" i="86"/>
  <c r="F20" i="86"/>
  <c r="F27" i="86"/>
  <c r="G27" i="86" s="1"/>
  <c r="F31" i="86"/>
  <c r="G18" i="86"/>
  <c r="F13" i="86"/>
  <c r="G13" i="86" s="1"/>
  <c r="F17" i="86"/>
  <c r="F28" i="86"/>
  <c r="F32" i="86"/>
  <c r="G25" i="86"/>
  <c r="G12" i="85"/>
  <c r="G25" i="85"/>
  <c r="G27" i="85"/>
  <c r="G11" i="85"/>
  <c r="G19" i="85"/>
  <c r="G26" i="85"/>
  <c r="F17" i="85"/>
  <c r="F28" i="85"/>
  <c r="F32" i="85"/>
  <c r="G30" i="85"/>
  <c r="G15" i="85"/>
  <c r="G33" i="93" l="1"/>
  <c r="G10" i="93" s="1"/>
  <c r="G21" i="93" s="1"/>
  <c r="G33" i="90"/>
  <c r="G10" i="90" s="1"/>
  <c r="G21" i="90" s="1"/>
  <c r="G33" i="91"/>
  <c r="G10" i="91" s="1"/>
  <c r="G21" i="91" s="1"/>
  <c r="G50" i="100"/>
  <c r="G33" i="100"/>
  <c r="G10" i="100" s="1"/>
  <c r="G21" i="100" s="1"/>
  <c r="G33" i="109"/>
  <c r="G10" i="109" s="1"/>
  <c r="G21" i="109" s="1"/>
  <c r="G33" i="94"/>
  <c r="G10" i="94" s="1"/>
  <c r="G21" i="94" s="1"/>
  <c r="G33" i="92"/>
  <c r="G10" i="92" s="1"/>
  <c r="G21" i="92" s="1"/>
  <c r="G33" i="86"/>
  <c r="G10" i="86" s="1"/>
  <c r="G21" i="86" s="1"/>
  <c r="G33" i="85"/>
  <c r="G10" i="85" s="1"/>
  <c r="G21" i="85" s="1"/>
  <c r="F44" i="83"/>
  <c r="E44" i="83"/>
  <c r="B44" i="83"/>
  <c r="G44" i="83" s="1"/>
  <c r="F43" i="83"/>
  <c r="E43" i="83"/>
  <c r="B43" i="83"/>
  <c r="G43" i="83" s="1"/>
  <c r="F42" i="83"/>
  <c r="E42" i="83"/>
  <c r="B42" i="83"/>
  <c r="G42" i="83" s="1"/>
  <c r="F41" i="83"/>
  <c r="E41" i="83"/>
  <c r="B41" i="83"/>
  <c r="G41" i="83" s="1"/>
  <c r="F40" i="83"/>
  <c r="E40" i="83"/>
  <c r="B40" i="83"/>
  <c r="G40" i="83" s="1"/>
  <c r="F39" i="83"/>
  <c r="E39" i="83"/>
  <c r="B39" i="83"/>
  <c r="G39" i="83" s="1"/>
  <c r="F38" i="83"/>
  <c r="E38" i="83"/>
  <c r="B38" i="83"/>
  <c r="G38" i="83" s="1"/>
  <c r="F37" i="83"/>
  <c r="E37" i="83"/>
  <c r="B37" i="83"/>
  <c r="E32" i="83"/>
  <c r="D32" i="83"/>
  <c r="B32" i="83"/>
  <c r="G32" i="83" s="1"/>
  <c r="E31" i="83"/>
  <c r="D31" i="83"/>
  <c r="B31" i="83"/>
  <c r="G31" i="83" s="1"/>
  <c r="E30" i="83"/>
  <c r="D30" i="83"/>
  <c r="B30" i="83"/>
  <c r="F30" i="83" s="1"/>
  <c r="E29" i="83"/>
  <c r="D29" i="83"/>
  <c r="B29" i="83"/>
  <c r="G29" i="83" s="1"/>
  <c r="E28" i="83"/>
  <c r="D28" i="83"/>
  <c r="B28" i="83"/>
  <c r="G28" i="83" s="1"/>
  <c r="D27" i="83"/>
  <c r="E27" i="83" s="1"/>
  <c r="B27" i="83"/>
  <c r="D26" i="83"/>
  <c r="E26" i="83" s="1"/>
  <c r="B26" i="83"/>
  <c r="F26" i="83" s="1"/>
  <c r="D25" i="83"/>
  <c r="E25" i="83" s="1"/>
  <c r="B25" i="83"/>
  <c r="F25" i="83" s="1"/>
  <c r="E20" i="83"/>
  <c r="D20" i="83"/>
  <c r="B20" i="83"/>
  <c r="G20" i="83" s="1"/>
  <c r="E19" i="83"/>
  <c r="D19" i="83"/>
  <c r="B19" i="83"/>
  <c r="F19" i="83" s="1"/>
  <c r="E18" i="83"/>
  <c r="D18" i="83"/>
  <c r="B18" i="83"/>
  <c r="G18" i="83" s="1"/>
  <c r="E17" i="83"/>
  <c r="D17" i="83"/>
  <c r="B17" i="83"/>
  <c r="G17" i="83" s="1"/>
  <c r="E16" i="83"/>
  <c r="D16" i="83"/>
  <c r="B16" i="83"/>
  <c r="G16" i="83" s="1"/>
  <c r="E15" i="83"/>
  <c r="D15" i="83"/>
  <c r="B15" i="83"/>
  <c r="F15" i="83" s="1"/>
  <c r="E14" i="83"/>
  <c r="D14" i="83"/>
  <c r="B14" i="83"/>
  <c r="G14" i="83" s="1"/>
  <c r="E13" i="83"/>
  <c r="D13" i="83"/>
  <c r="B13" i="83"/>
  <c r="G13" i="83" s="1"/>
  <c r="E12" i="83"/>
  <c r="D12" i="83"/>
  <c r="B12" i="83"/>
  <c r="G12" i="83" s="1"/>
  <c r="E11" i="83"/>
  <c r="D11" i="83"/>
  <c r="B11" i="83"/>
  <c r="F11" i="83" s="1"/>
  <c r="F10" i="83"/>
  <c r="D10" i="83"/>
  <c r="E10" i="83" s="1"/>
  <c r="B10" i="83"/>
  <c r="F44" i="82"/>
  <c r="E44" i="82"/>
  <c r="B44" i="82"/>
  <c r="G44" i="82" s="1"/>
  <c r="F43" i="82"/>
  <c r="E43" i="82"/>
  <c r="B43" i="82"/>
  <c r="G43" i="82" s="1"/>
  <c r="F42" i="82"/>
  <c r="E42" i="82"/>
  <c r="B42" i="82"/>
  <c r="G42" i="82" s="1"/>
  <c r="F41" i="82"/>
  <c r="E41" i="82"/>
  <c r="B41" i="82"/>
  <c r="F40" i="82"/>
  <c r="E40" i="82"/>
  <c r="B40" i="82"/>
  <c r="F39" i="82"/>
  <c r="E39" i="82"/>
  <c r="B39" i="82"/>
  <c r="F38" i="82"/>
  <c r="E38" i="82"/>
  <c r="B38" i="82"/>
  <c r="F37" i="82"/>
  <c r="E37" i="82"/>
  <c r="B37" i="82"/>
  <c r="E32" i="82"/>
  <c r="D32" i="82"/>
  <c r="B32" i="82"/>
  <c r="G32" i="82" s="1"/>
  <c r="E31" i="82"/>
  <c r="D31" i="82"/>
  <c r="B31" i="82"/>
  <c r="G31" i="82" s="1"/>
  <c r="E30" i="82"/>
  <c r="D30" i="82"/>
  <c r="B30" i="82"/>
  <c r="E29" i="82"/>
  <c r="D29" i="82"/>
  <c r="B29" i="82"/>
  <c r="E28" i="82"/>
  <c r="D28" i="82"/>
  <c r="B28" i="82"/>
  <c r="D27" i="82"/>
  <c r="E27" i="82" s="1"/>
  <c r="B27" i="82"/>
  <c r="D26" i="82"/>
  <c r="E26" i="82" s="1"/>
  <c r="B26" i="82"/>
  <c r="D25" i="82"/>
  <c r="E25" i="82" s="1"/>
  <c r="B25" i="82"/>
  <c r="E20" i="82"/>
  <c r="D20" i="82"/>
  <c r="B20" i="82"/>
  <c r="G20" i="82" s="1"/>
  <c r="E19" i="82"/>
  <c r="D19" i="82"/>
  <c r="B19" i="82"/>
  <c r="F19" i="82" s="1"/>
  <c r="E18" i="82"/>
  <c r="D18" i="82"/>
  <c r="B18" i="82"/>
  <c r="G18" i="82" s="1"/>
  <c r="E17" i="82"/>
  <c r="D17" i="82"/>
  <c r="B17" i="82"/>
  <c r="G17" i="82" s="1"/>
  <c r="E16" i="82"/>
  <c r="D16" i="82"/>
  <c r="B16" i="82"/>
  <c r="G16" i="82" s="1"/>
  <c r="E15" i="82"/>
  <c r="D15" i="82"/>
  <c r="B15" i="82"/>
  <c r="F15" i="82" s="1"/>
  <c r="E14" i="82"/>
  <c r="D14" i="82"/>
  <c r="B14" i="82"/>
  <c r="G14" i="82" s="1"/>
  <c r="E13" i="82"/>
  <c r="D13" i="82"/>
  <c r="B13" i="82"/>
  <c r="E12" i="82"/>
  <c r="D12" i="82"/>
  <c r="B12" i="82"/>
  <c r="D11" i="82"/>
  <c r="E11" i="82" s="1"/>
  <c r="B11" i="82"/>
  <c r="F10" i="82"/>
  <c r="D10" i="82"/>
  <c r="E10" i="82" s="1"/>
  <c r="B10" i="82"/>
  <c r="F44" i="81"/>
  <c r="E44" i="81"/>
  <c r="B44" i="81"/>
  <c r="G44" i="81" s="1"/>
  <c r="F43" i="81"/>
  <c r="E43" i="81"/>
  <c r="B43" i="81"/>
  <c r="G43" i="81" s="1"/>
  <c r="F42" i="81"/>
  <c r="E42" i="81"/>
  <c r="B42" i="81"/>
  <c r="F41" i="81"/>
  <c r="E41" i="81"/>
  <c r="B41" i="81"/>
  <c r="F40" i="81"/>
  <c r="E40" i="81"/>
  <c r="B40" i="81"/>
  <c r="F39" i="81"/>
  <c r="E39" i="81"/>
  <c r="B39" i="81"/>
  <c r="F38" i="81"/>
  <c r="E38" i="81"/>
  <c r="B38" i="81"/>
  <c r="F37" i="81"/>
  <c r="E37" i="81"/>
  <c r="B37" i="81"/>
  <c r="E32" i="81"/>
  <c r="D32" i="81"/>
  <c r="B32" i="81"/>
  <c r="G32" i="81" s="1"/>
  <c r="E31" i="81"/>
  <c r="D31" i="81"/>
  <c r="B31" i="81"/>
  <c r="G31" i="81" s="1"/>
  <c r="E30" i="81"/>
  <c r="D30" i="81"/>
  <c r="B30" i="81"/>
  <c r="E29" i="81"/>
  <c r="D29" i="81"/>
  <c r="B29" i="81"/>
  <c r="E28" i="81"/>
  <c r="D28" i="81"/>
  <c r="B28" i="81"/>
  <c r="D27" i="81"/>
  <c r="E27" i="81" s="1"/>
  <c r="B27" i="81"/>
  <c r="D26" i="81"/>
  <c r="E26" i="81" s="1"/>
  <c r="B26" i="81"/>
  <c r="D25" i="81"/>
  <c r="E25" i="81" s="1"/>
  <c r="B25" i="81"/>
  <c r="E20" i="81"/>
  <c r="D20" i="81"/>
  <c r="B20" i="81"/>
  <c r="G20" i="81" s="1"/>
  <c r="E19" i="81"/>
  <c r="D19" i="81"/>
  <c r="B19" i="81"/>
  <c r="F19" i="81" s="1"/>
  <c r="E18" i="81"/>
  <c r="D18" i="81"/>
  <c r="B18" i="81"/>
  <c r="G18" i="81" s="1"/>
  <c r="E17" i="81"/>
  <c r="D17" i="81"/>
  <c r="B17" i="81"/>
  <c r="G17" i="81" s="1"/>
  <c r="E16" i="81"/>
  <c r="D16" i="81"/>
  <c r="B16" i="81"/>
  <c r="G16" i="81" s="1"/>
  <c r="E15" i="81"/>
  <c r="D15" i="81"/>
  <c r="B15" i="81"/>
  <c r="F15" i="81" s="1"/>
  <c r="E14" i="81"/>
  <c r="D14" i="81"/>
  <c r="B14" i="81"/>
  <c r="G14" i="81" s="1"/>
  <c r="E13" i="81"/>
  <c r="D13" i="81"/>
  <c r="B13" i="81"/>
  <c r="E12" i="81"/>
  <c r="D12" i="81"/>
  <c r="B12" i="81"/>
  <c r="D11" i="81"/>
  <c r="E11" i="81" s="1"/>
  <c r="B11" i="81"/>
  <c r="F10" i="81"/>
  <c r="D10" i="81"/>
  <c r="E10" i="81" s="1"/>
  <c r="B10" i="81"/>
  <c r="K38" i="81" l="1"/>
  <c r="L38" i="81" s="1"/>
  <c r="J38" i="81"/>
  <c r="K42" i="81"/>
  <c r="L42" i="81" s="1"/>
  <c r="J42" i="81"/>
  <c r="G39" i="81"/>
  <c r="K39" i="81"/>
  <c r="L39" i="81" s="1"/>
  <c r="J39" i="81"/>
  <c r="K37" i="81"/>
  <c r="L37" i="81" s="1"/>
  <c r="J37" i="81"/>
  <c r="K40" i="81"/>
  <c r="L40" i="81" s="1"/>
  <c r="J40" i="81"/>
  <c r="K41" i="81"/>
  <c r="L41" i="81" s="1"/>
  <c r="J41" i="81"/>
  <c r="K37" i="82"/>
  <c r="L37" i="82" s="1"/>
  <c r="J37" i="82"/>
  <c r="K40" i="82"/>
  <c r="L40" i="82" s="1"/>
  <c r="J40" i="82"/>
  <c r="K38" i="82"/>
  <c r="L38" i="82" s="1"/>
  <c r="J38" i="82"/>
  <c r="J41" i="82"/>
  <c r="K41" i="82"/>
  <c r="L41" i="82" s="1"/>
  <c r="J39" i="82"/>
  <c r="K39" i="82"/>
  <c r="L39" i="82" s="1"/>
  <c r="F26" i="81"/>
  <c r="G26" i="81" s="1"/>
  <c r="K26" i="81"/>
  <c r="L26" i="81" s="1"/>
  <c r="J26" i="81"/>
  <c r="J10" i="81"/>
  <c r="K10" i="81"/>
  <c r="L10" i="81" s="1"/>
  <c r="F27" i="81"/>
  <c r="G27" i="81" s="1"/>
  <c r="J27" i="81"/>
  <c r="K27" i="81"/>
  <c r="L27" i="81" s="1"/>
  <c r="F30" i="81"/>
  <c r="G12" i="81"/>
  <c r="G28" i="81"/>
  <c r="F11" i="81"/>
  <c r="J11" i="81"/>
  <c r="K11" i="81"/>
  <c r="L11" i="81" s="1"/>
  <c r="F25" i="81"/>
  <c r="G25" i="81" s="1"/>
  <c r="K25" i="81"/>
  <c r="L25" i="81" s="1"/>
  <c r="J25" i="81"/>
  <c r="G13" i="81"/>
  <c r="G29" i="81"/>
  <c r="G28" i="82"/>
  <c r="K10" i="82"/>
  <c r="L10" i="82" s="1"/>
  <c r="J10" i="82"/>
  <c r="G13" i="82"/>
  <c r="F25" i="82"/>
  <c r="G25" i="82" s="1"/>
  <c r="J25" i="82"/>
  <c r="K25" i="82"/>
  <c r="L25" i="82" s="1"/>
  <c r="G29" i="82"/>
  <c r="G12" i="82"/>
  <c r="F26" i="82"/>
  <c r="G26" i="82" s="1"/>
  <c r="K26" i="82"/>
  <c r="L26" i="82" s="1"/>
  <c r="J26" i="82"/>
  <c r="F11" i="82"/>
  <c r="G11" i="82" s="1"/>
  <c r="K11" i="82"/>
  <c r="L11" i="82" s="1"/>
  <c r="J11" i="82"/>
  <c r="F27" i="82"/>
  <c r="G27" i="82" s="1"/>
  <c r="K27" i="82"/>
  <c r="L27" i="82" s="1"/>
  <c r="J27" i="82"/>
  <c r="F30" i="82"/>
  <c r="G41" i="82"/>
  <c r="G38" i="81"/>
  <c r="G42" i="81"/>
  <c r="G40" i="82"/>
  <c r="G41" i="81"/>
  <c r="G40" i="81"/>
  <c r="G38" i="82"/>
  <c r="G39" i="82"/>
  <c r="F14" i="81"/>
  <c r="F28" i="82"/>
  <c r="F29" i="82"/>
  <c r="F16" i="82"/>
  <c r="F16" i="81"/>
  <c r="F31" i="81"/>
  <c r="F29" i="83"/>
  <c r="F20" i="82"/>
  <c r="F18" i="81"/>
  <c r="F12" i="82"/>
  <c r="F18" i="82"/>
  <c r="F12" i="81"/>
  <c r="F20" i="81"/>
  <c r="F29" i="81"/>
  <c r="F14" i="82"/>
  <c r="F31" i="82"/>
  <c r="F32" i="82"/>
  <c r="F17" i="83"/>
  <c r="F18" i="83"/>
  <c r="F32" i="83"/>
  <c r="F13" i="83"/>
  <c r="F14" i="83"/>
  <c r="F28" i="83"/>
  <c r="G25" i="83"/>
  <c r="G37" i="82"/>
  <c r="G37" i="83"/>
  <c r="G11" i="83"/>
  <c r="F12" i="83"/>
  <c r="G15" i="83"/>
  <c r="F16" i="83"/>
  <c r="G19" i="83"/>
  <c r="F20" i="83"/>
  <c r="G26" i="83"/>
  <c r="F27" i="83"/>
  <c r="G27" i="83" s="1"/>
  <c r="G30" i="83"/>
  <c r="F31" i="83"/>
  <c r="G37" i="81"/>
  <c r="G15" i="82"/>
  <c r="F13" i="82"/>
  <c r="F17" i="82"/>
  <c r="G19" i="82"/>
  <c r="G30" i="82"/>
  <c r="G15" i="81"/>
  <c r="G19" i="81"/>
  <c r="G30" i="81"/>
  <c r="F13" i="81"/>
  <c r="F17" i="81"/>
  <c r="F28" i="81"/>
  <c r="F32" i="81"/>
  <c r="G11" i="81"/>
  <c r="G33" i="81" l="1"/>
  <c r="G10" i="81" s="1"/>
  <c r="G33" i="83"/>
  <c r="G10" i="83" s="1"/>
  <c r="G21" i="83" s="1"/>
  <c r="G33" i="82"/>
  <c r="G10" i="82" s="1"/>
  <c r="G21" i="81" l="1"/>
  <c r="G21" i="82"/>
  <c r="F39" i="75"/>
  <c r="E39" i="75"/>
  <c r="B39" i="75"/>
  <c r="G39" i="75" s="1"/>
  <c r="F38" i="75"/>
  <c r="E38" i="75"/>
  <c r="B38" i="75"/>
  <c r="F37" i="75"/>
  <c r="E37" i="75"/>
  <c r="B37" i="75"/>
  <c r="E32" i="75"/>
  <c r="D32" i="75"/>
  <c r="B32" i="75"/>
  <c r="G32" i="75" s="1"/>
  <c r="E31" i="75"/>
  <c r="D31" i="75"/>
  <c r="B31" i="75"/>
  <c r="G31" i="75" s="1"/>
  <c r="E30" i="75"/>
  <c r="D30" i="75"/>
  <c r="B30" i="75"/>
  <c r="E29" i="75"/>
  <c r="D29" i="75"/>
  <c r="B29" i="75"/>
  <c r="E28" i="75"/>
  <c r="D28" i="75"/>
  <c r="B28" i="75"/>
  <c r="D27" i="75"/>
  <c r="E27" i="75" s="1"/>
  <c r="B27" i="75"/>
  <c r="D26" i="75"/>
  <c r="E26" i="75" s="1"/>
  <c r="B26" i="75"/>
  <c r="D25" i="75"/>
  <c r="E25" i="75" s="1"/>
  <c r="B25" i="75"/>
  <c r="E20" i="75"/>
  <c r="D20" i="75"/>
  <c r="B20" i="75"/>
  <c r="G20" i="75" s="1"/>
  <c r="E19" i="75"/>
  <c r="D19" i="75"/>
  <c r="B19" i="75"/>
  <c r="F19" i="75" s="1"/>
  <c r="E18" i="75"/>
  <c r="D18" i="75"/>
  <c r="B18" i="75"/>
  <c r="G18" i="75" s="1"/>
  <c r="E17" i="75"/>
  <c r="D17" i="75"/>
  <c r="B17" i="75"/>
  <c r="G17" i="75" s="1"/>
  <c r="E16" i="75"/>
  <c r="D16" i="75"/>
  <c r="B16" i="75"/>
  <c r="G16" i="75" s="1"/>
  <c r="E15" i="75"/>
  <c r="D15" i="75"/>
  <c r="B15" i="75"/>
  <c r="F15" i="75" s="1"/>
  <c r="E14" i="75"/>
  <c r="D14" i="75"/>
  <c r="B14" i="75"/>
  <c r="G14" i="75" s="1"/>
  <c r="E13" i="75"/>
  <c r="D13" i="75"/>
  <c r="B13" i="75"/>
  <c r="D12" i="75"/>
  <c r="E12" i="75" s="1"/>
  <c r="B12" i="75"/>
  <c r="D11" i="75"/>
  <c r="E11" i="75" s="1"/>
  <c r="B11" i="75"/>
  <c r="F10" i="75"/>
  <c r="D10" i="75"/>
  <c r="E10" i="75" s="1"/>
  <c r="B10" i="75"/>
  <c r="F56" i="74"/>
  <c r="E56" i="74"/>
  <c r="B56" i="74"/>
  <c r="G56" i="74" s="1"/>
  <c r="F55" i="74"/>
  <c r="E55" i="74"/>
  <c r="B55" i="74"/>
  <c r="G55" i="74" s="1"/>
  <c r="F54" i="74"/>
  <c r="E54" i="74"/>
  <c r="B54" i="74"/>
  <c r="G54" i="74" s="1"/>
  <c r="F49" i="74"/>
  <c r="E49" i="74"/>
  <c r="B49" i="74"/>
  <c r="G49" i="74" s="1"/>
  <c r="F48" i="74"/>
  <c r="E48" i="74"/>
  <c r="B48" i="74"/>
  <c r="G48" i="74" s="1"/>
  <c r="F47" i="74"/>
  <c r="E47" i="74"/>
  <c r="B47" i="74"/>
  <c r="G47" i="74" s="1"/>
  <c r="F46" i="74"/>
  <c r="E46" i="74"/>
  <c r="B46" i="74"/>
  <c r="G46" i="74" s="1"/>
  <c r="F45" i="74"/>
  <c r="E45" i="74"/>
  <c r="B45" i="74"/>
  <c r="G45" i="74" s="1"/>
  <c r="F44" i="74"/>
  <c r="E44" i="74"/>
  <c r="B44" i="74"/>
  <c r="G44" i="74" s="1"/>
  <c r="F43" i="74"/>
  <c r="E43" i="74"/>
  <c r="B43" i="74"/>
  <c r="G43" i="74" s="1"/>
  <c r="F42" i="74"/>
  <c r="E42" i="74"/>
  <c r="B42" i="74"/>
  <c r="G42" i="74" s="1"/>
  <c r="F41" i="74"/>
  <c r="E41" i="74"/>
  <c r="B41" i="74"/>
  <c r="G41" i="74" s="1"/>
  <c r="F40" i="74"/>
  <c r="E40" i="74"/>
  <c r="B40" i="74"/>
  <c r="G40" i="74" s="1"/>
  <c r="F39" i="74"/>
  <c r="E39" i="74"/>
  <c r="B39" i="74"/>
  <c r="G39" i="74" s="1"/>
  <c r="F38" i="74"/>
  <c r="E38" i="74"/>
  <c r="B38" i="74"/>
  <c r="G38" i="74" s="1"/>
  <c r="F37" i="74"/>
  <c r="E37" i="74"/>
  <c r="B37" i="74"/>
  <c r="E32" i="74"/>
  <c r="D32" i="74"/>
  <c r="B32" i="74"/>
  <c r="G32" i="74" s="1"/>
  <c r="E31" i="74"/>
  <c r="D31" i="74"/>
  <c r="B31" i="74"/>
  <c r="F31" i="74" s="1"/>
  <c r="E30" i="74"/>
  <c r="D30" i="74"/>
  <c r="B30" i="74"/>
  <c r="E29" i="74"/>
  <c r="D29" i="74"/>
  <c r="B29" i="74"/>
  <c r="E28" i="74"/>
  <c r="D28" i="74"/>
  <c r="B28" i="74"/>
  <c r="D27" i="74"/>
  <c r="E27" i="74" s="1"/>
  <c r="B27" i="74"/>
  <c r="D26" i="74"/>
  <c r="E26" i="74" s="1"/>
  <c r="B26" i="74"/>
  <c r="D25" i="74"/>
  <c r="E25" i="74" s="1"/>
  <c r="B25" i="74"/>
  <c r="E20" i="74"/>
  <c r="D20" i="74"/>
  <c r="B20" i="74"/>
  <c r="F20" i="74" s="1"/>
  <c r="E19" i="74"/>
  <c r="D19" i="74"/>
  <c r="B19" i="74"/>
  <c r="G19" i="74" s="1"/>
  <c r="E18" i="74"/>
  <c r="D18" i="74"/>
  <c r="B18" i="74"/>
  <c r="G18" i="74" s="1"/>
  <c r="E17" i="74"/>
  <c r="D17" i="74"/>
  <c r="B17" i="74"/>
  <c r="G17" i="74" s="1"/>
  <c r="E16" i="74"/>
  <c r="D16" i="74"/>
  <c r="B16" i="74"/>
  <c r="F16" i="74" s="1"/>
  <c r="E15" i="74"/>
  <c r="D15" i="74"/>
  <c r="B15" i="74"/>
  <c r="G15" i="74" s="1"/>
  <c r="E14" i="74"/>
  <c r="D14" i="74"/>
  <c r="B14" i="74"/>
  <c r="G14" i="74" s="1"/>
  <c r="E13" i="74"/>
  <c r="D13" i="74"/>
  <c r="B13" i="74"/>
  <c r="E12" i="74"/>
  <c r="D12" i="74"/>
  <c r="B12" i="74"/>
  <c r="E11" i="74"/>
  <c r="D11" i="74"/>
  <c r="B11" i="74"/>
  <c r="F10" i="74"/>
  <c r="D10" i="74"/>
  <c r="E10" i="74" s="1"/>
  <c r="B10" i="74"/>
  <c r="K37" i="74" l="1"/>
  <c r="L37" i="74" s="1"/>
  <c r="J37" i="74"/>
  <c r="K37" i="75"/>
  <c r="L37" i="75" s="1"/>
  <c r="J37" i="75"/>
  <c r="G28" i="75"/>
  <c r="F25" i="75"/>
  <c r="G25" i="75" s="1"/>
  <c r="K25" i="75"/>
  <c r="L25" i="75" s="1"/>
  <c r="J25" i="75"/>
  <c r="K10" i="75"/>
  <c r="L10" i="75" s="1"/>
  <c r="J10" i="75"/>
  <c r="G29" i="75"/>
  <c r="F26" i="75"/>
  <c r="G26" i="75" s="1"/>
  <c r="K26" i="75"/>
  <c r="L26" i="75" s="1"/>
  <c r="J26" i="75"/>
  <c r="F11" i="75"/>
  <c r="F27" i="75"/>
  <c r="G27" i="75" s="1"/>
  <c r="K27" i="75"/>
  <c r="L27" i="75" s="1"/>
  <c r="J27" i="75"/>
  <c r="F30" i="75"/>
  <c r="G11" i="74"/>
  <c r="K26" i="74"/>
  <c r="L26" i="74" s="1"/>
  <c r="J26" i="74"/>
  <c r="G13" i="74"/>
  <c r="F27" i="74"/>
  <c r="G27" i="74" s="1"/>
  <c r="J27" i="74"/>
  <c r="K27" i="74"/>
  <c r="L27" i="74" s="1"/>
  <c r="G30" i="74"/>
  <c r="G28" i="74"/>
  <c r="J10" i="74"/>
  <c r="K10" i="74"/>
  <c r="L10" i="74" s="1"/>
  <c r="F25" i="74"/>
  <c r="G25" i="74" s="1"/>
  <c r="K25" i="74"/>
  <c r="L25" i="74" s="1"/>
  <c r="J25" i="74"/>
  <c r="F12" i="74"/>
  <c r="G29" i="74"/>
  <c r="G38" i="75"/>
  <c r="F29" i="75"/>
  <c r="F28" i="75"/>
  <c r="G37" i="75"/>
  <c r="F18" i="75"/>
  <c r="F12" i="75"/>
  <c r="G12" i="75" s="1"/>
  <c r="F13" i="75"/>
  <c r="G13" i="75" s="1"/>
  <c r="F14" i="75"/>
  <c r="F20" i="75"/>
  <c r="F17" i="74"/>
  <c r="F18" i="74"/>
  <c r="F32" i="74"/>
  <c r="F31" i="75"/>
  <c r="F32" i="75"/>
  <c r="F13" i="74"/>
  <c r="F14" i="74"/>
  <c r="F28" i="74"/>
  <c r="F29" i="74"/>
  <c r="F16" i="75"/>
  <c r="F17" i="75"/>
  <c r="G11" i="75"/>
  <c r="G19" i="75"/>
  <c r="G30" i="75"/>
  <c r="G15" i="75"/>
  <c r="G37" i="74"/>
  <c r="G31" i="74"/>
  <c r="F11" i="74"/>
  <c r="F15" i="74"/>
  <c r="F19" i="74"/>
  <c r="F26" i="74"/>
  <c r="G26" i="74" s="1"/>
  <c r="F30" i="74"/>
  <c r="G12" i="74"/>
  <c r="G16" i="74"/>
  <c r="G20" i="74"/>
  <c r="F56" i="71"/>
  <c r="E56" i="71"/>
  <c r="B56" i="71"/>
  <c r="G56" i="71" s="1"/>
  <c r="F55" i="71"/>
  <c r="E55" i="71"/>
  <c r="B55" i="71"/>
  <c r="G55" i="71" s="1"/>
  <c r="F54" i="71"/>
  <c r="E54" i="71"/>
  <c r="B54" i="71"/>
  <c r="G54" i="71" s="1"/>
  <c r="F49" i="71"/>
  <c r="E49" i="71"/>
  <c r="B49" i="71"/>
  <c r="G49" i="71" s="1"/>
  <c r="F48" i="71"/>
  <c r="E48" i="71"/>
  <c r="B48" i="71"/>
  <c r="G48" i="71" s="1"/>
  <c r="F47" i="71"/>
  <c r="E47" i="71"/>
  <c r="B47" i="71"/>
  <c r="G47" i="71" s="1"/>
  <c r="F46" i="71"/>
  <c r="E46" i="71"/>
  <c r="B46" i="71"/>
  <c r="G46" i="71" s="1"/>
  <c r="F45" i="71"/>
  <c r="E45" i="71"/>
  <c r="B45" i="71"/>
  <c r="F44" i="71"/>
  <c r="E44" i="71"/>
  <c r="B44" i="71"/>
  <c r="F43" i="71"/>
  <c r="E43" i="71"/>
  <c r="B43" i="71"/>
  <c r="F42" i="71"/>
  <c r="E42" i="71"/>
  <c r="B42" i="71"/>
  <c r="F41" i="71"/>
  <c r="E41" i="71"/>
  <c r="B41" i="71"/>
  <c r="F40" i="71"/>
  <c r="E40" i="71"/>
  <c r="B40" i="71"/>
  <c r="F39" i="71"/>
  <c r="E39" i="71"/>
  <c r="B39" i="71"/>
  <c r="F38" i="71"/>
  <c r="E38" i="71"/>
  <c r="B38" i="71"/>
  <c r="F37" i="71"/>
  <c r="E37" i="71"/>
  <c r="B37" i="71"/>
  <c r="E32" i="71"/>
  <c r="D32" i="71"/>
  <c r="B32" i="71"/>
  <c r="G32" i="71" s="1"/>
  <c r="E31" i="71"/>
  <c r="D31" i="71"/>
  <c r="B31" i="71"/>
  <c r="G31" i="71" s="1"/>
  <c r="E30" i="71"/>
  <c r="D30" i="71"/>
  <c r="B30" i="71"/>
  <c r="E29" i="71"/>
  <c r="D29" i="71"/>
  <c r="B29" i="71"/>
  <c r="E28" i="71"/>
  <c r="D28" i="71"/>
  <c r="B28" i="71"/>
  <c r="D27" i="71"/>
  <c r="E27" i="71" s="1"/>
  <c r="B27" i="71"/>
  <c r="D26" i="71"/>
  <c r="E26" i="71" s="1"/>
  <c r="B26" i="71"/>
  <c r="D25" i="71"/>
  <c r="E25" i="71" s="1"/>
  <c r="B25" i="71"/>
  <c r="E20" i="71"/>
  <c r="D20" i="71"/>
  <c r="B20" i="71"/>
  <c r="G20" i="71" s="1"/>
  <c r="E19" i="71"/>
  <c r="D19" i="71"/>
  <c r="B19" i="71"/>
  <c r="F19" i="71" s="1"/>
  <c r="E18" i="71"/>
  <c r="D18" i="71"/>
  <c r="B18" i="71"/>
  <c r="G18" i="71" s="1"/>
  <c r="E17" i="71"/>
  <c r="D17" i="71"/>
  <c r="B17" i="71"/>
  <c r="G17" i="71" s="1"/>
  <c r="E16" i="71"/>
  <c r="D16" i="71"/>
  <c r="B16" i="71"/>
  <c r="G16" i="71" s="1"/>
  <c r="E15" i="71"/>
  <c r="D15" i="71"/>
  <c r="B15" i="71"/>
  <c r="F15" i="71" s="1"/>
  <c r="E14" i="71"/>
  <c r="D14" i="71"/>
  <c r="B14" i="71"/>
  <c r="G14" i="71" s="1"/>
  <c r="D13" i="71"/>
  <c r="E13" i="71" s="1"/>
  <c r="B13" i="71"/>
  <c r="D12" i="71"/>
  <c r="E12" i="71" s="1"/>
  <c r="B12" i="71"/>
  <c r="D11" i="71"/>
  <c r="E11" i="71" s="1"/>
  <c r="B11" i="71"/>
  <c r="F10" i="71"/>
  <c r="D10" i="71"/>
  <c r="E10" i="71" s="1"/>
  <c r="B10" i="71"/>
  <c r="F55" i="70"/>
  <c r="E55" i="70"/>
  <c r="B55" i="70"/>
  <c r="G55" i="70" s="1"/>
  <c r="F54" i="70"/>
  <c r="E54" i="70"/>
  <c r="B54" i="70"/>
  <c r="G54" i="70" s="1"/>
  <c r="F49" i="70"/>
  <c r="E49" i="70"/>
  <c r="B49" i="70"/>
  <c r="G49" i="70" s="1"/>
  <c r="F48" i="70"/>
  <c r="E48" i="70"/>
  <c r="B48" i="70"/>
  <c r="G48" i="70" s="1"/>
  <c r="F47" i="70"/>
  <c r="E47" i="70"/>
  <c r="B47" i="70"/>
  <c r="G47" i="70" s="1"/>
  <c r="F46" i="70"/>
  <c r="E46" i="70"/>
  <c r="B46" i="70"/>
  <c r="G46" i="70" s="1"/>
  <c r="F45" i="70"/>
  <c r="E45" i="70"/>
  <c r="B45" i="70"/>
  <c r="F44" i="70"/>
  <c r="E44" i="70"/>
  <c r="B44" i="70"/>
  <c r="F43" i="70"/>
  <c r="E43" i="70"/>
  <c r="B43" i="70"/>
  <c r="F42" i="70"/>
  <c r="E42" i="70"/>
  <c r="B42" i="70"/>
  <c r="F41" i="70"/>
  <c r="E41" i="70"/>
  <c r="B41" i="70"/>
  <c r="F40" i="70"/>
  <c r="E40" i="70"/>
  <c r="B40" i="70"/>
  <c r="F39" i="70"/>
  <c r="E39" i="70"/>
  <c r="B39" i="70"/>
  <c r="F38" i="70"/>
  <c r="E38" i="70"/>
  <c r="B38" i="70"/>
  <c r="F37" i="70"/>
  <c r="E37" i="70"/>
  <c r="B37" i="70"/>
  <c r="E32" i="70"/>
  <c r="D32" i="70"/>
  <c r="B32" i="70"/>
  <c r="F32" i="70" s="1"/>
  <c r="E31" i="70"/>
  <c r="D31" i="70"/>
  <c r="B31" i="70"/>
  <c r="G31" i="70" s="1"/>
  <c r="E30" i="70"/>
  <c r="D30" i="70"/>
  <c r="B30" i="70"/>
  <c r="E29" i="70"/>
  <c r="D29" i="70"/>
  <c r="B29" i="70"/>
  <c r="E28" i="70"/>
  <c r="D28" i="70"/>
  <c r="B28" i="70"/>
  <c r="D27" i="70"/>
  <c r="E27" i="70" s="1"/>
  <c r="B27" i="70"/>
  <c r="D26" i="70"/>
  <c r="E26" i="70" s="1"/>
  <c r="B26" i="70"/>
  <c r="D25" i="70"/>
  <c r="E25" i="70" s="1"/>
  <c r="B25" i="70"/>
  <c r="E20" i="70"/>
  <c r="D20" i="70"/>
  <c r="B20" i="70"/>
  <c r="G20" i="70" s="1"/>
  <c r="E19" i="70"/>
  <c r="D19" i="70"/>
  <c r="B19" i="70"/>
  <c r="G19" i="70" s="1"/>
  <c r="E18" i="70"/>
  <c r="D18" i="70"/>
  <c r="B18" i="70"/>
  <c r="G18" i="70" s="1"/>
  <c r="E17" i="70"/>
  <c r="D17" i="70"/>
  <c r="B17" i="70"/>
  <c r="F17" i="70" s="1"/>
  <c r="E16" i="70"/>
  <c r="D16" i="70"/>
  <c r="B16" i="70"/>
  <c r="G16" i="70" s="1"/>
  <c r="E15" i="70"/>
  <c r="D15" i="70"/>
  <c r="B15" i="70"/>
  <c r="G15" i="70" s="1"/>
  <c r="E14" i="70"/>
  <c r="D14" i="70"/>
  <c r="B14" i="70"/>
  <c r="G14" i="70" s="1"/>
  <c r="D13" i="70"/>
  <c r="E13" i="70" s="1"/>
  <c r="B13" i="70"/>
  <c r="D12" i="70"/>
  <c r="E12" i="70" s="1"/>
  <c r="B12" i="70"/>
  <c r="D11" i="70"/>
  <c r="E11" i="70" s="1"/>
  <c r="B11" i="70"/>
  <c r="F10" i="70"/>
  <c r="D10" i="70"/>
  <c r="E10" i="70" s="1"/>
  <c r="B10" i="70"/>
  <c r="F46" i="69"/>
  <c r="E46" i="69"/>
  <c r="B46" i="69"/>
  <c r="G46" i="69" s="1"/>
  <c r="F45" i="69"/>
  <c r="E45" i="69"/>
  <c r="B45" i="69"/>
  <c r="G45" i="69" s="1"/>
  <c r="F44" i="69"/>
  <c r="E44" i="69"/>
  <c r="B44" i="69"/>
  <c r="F43" i="69"/>
  <c r="E43" i="69"/>
  <c r="B43" i="69"/>
  <c r="F42" i="69"/>
  <c r="E42" i="69"/>
  <c r="B42" i="69"/>
  <c r="F41" i="69"/>
  <c r="E41" i="69"/>
  <c r="B41" i="69"/>
  <c r="F40" i="69"/>
  <c r="E40" i="69"/>
  <c r="B40" i="69"/>
  <c r="F39" i="69"/>
  <c r="E39" i="69"/>
  <c r="B39" i="69"/>
  <c r="F38" i="69"/>
  <c r="E38" i="69"/>
  <c r="B38" i="69"/>
  <c r="F37" i="69"/>
  <c r="E37" i="69"/>
  <c r="B37" i="69"/>
  <c r="E32" i="69"/>
  <c r="D32" i="69"/>
  <c r="B32" i="69"/>
  <c r="G32" i="69" s="1"/>
  <c r="E31" i="69"/>
  <c r="D31" i="69"/>
  <c r="B31" i="69"/>
  <c r="G31" i="69" s="1"/>
  <c r="E30" i="69"/>
  <c r="D30" i="69"/>
  <c r="B30" i="69"/>
  <c r="E29" i="69"/>
  <c r="D29" i="69"/>
  <c r="B29" i="69"/>
  <c r="E28" i="69"/>
  <c r="D28" i="69"/>
  <c r="B28" i="69"/>
  <c r="D27" i="69"/>
  <c r="E27" i="69" s="1"/>
  <c r="B27" i="69"/>
  <c r="D26" i="69"/>
  <c r="E26" i="69" s="1"/>
  <c r="B26" i="69"/>
  <c r="D25" i="69"/>
  <c r="E25" i="69" s="1"/>
  <c r="B25" i="69"/>
  <c r="E20" i="69"/>
  <c r="D20" i="69"/>
  <c r="B20" i="69"/>
  <c r="G20" i="69" s="1"/>
  <c r="E19" i="69"/>
  <c r="D19" i="69"/>
  <c r="B19" i="69"/>
  <c r="G19" i="69" s="1"/>
  <c r="E18" i="69"/>
  <c r="D18" i="69"/>
  <c r="B18" i="69"/>
  <c r="F18" i="69" s="1"/>
  <c r="E17" i="69"/>
  <c r="D17" i="69"/>
  <c r="B17" i="69"/>
  <c r="G17" i="69" s="1"/>
  <c r="E16" i="69"/>
  <c r="D16" i="69"/>
  <c r="B16" i="69"/>
  <c r="G16" i="69" s="1"/>
  <c r="E15" i="69"/>
  <c r="D15" i="69"/>
  <c r="B15" i="69"/>
  <c r="G15" i="69" s="1"/>
  <c r="E14" i="69"/>
  <c r="D14" i="69"/>
  <c r="B14" i="69"/>
  <c r="F14" i="69" s="1"/>
  <c r="D13" i="69"/>
  <c r="E13" i="69" s="1"/>
  <c r="B13" i="69"/>
  <c r="D12" i="69"/>
  <c r="E12" i="69" s="1"/>
  <c r="B12" i="69"/>
  <c r="D11" i="69"/>
  <c r="E11" i="69" s="1"/>
  <c r="B11" i="69"/>
  <c r="F10" i="69"/>
  <c r="D10" i="69"/>
  <c r="E10" i="69" s="1"/>
  <c r="B10" i="69"/>
  <c r="J40" i="70" l="1"/>
  <c r="K40" i="70"/>
  <c r="L40" i="70" s="1"/>
  <c r="K40" i="71"/>
  <c r="L40" i="71" s="1"/>
  <c r="J40" i="71"/>
  <c r="K37" i="70"/>
  <c r="L37" i="70" s="1"/>
  <c r="J37" i="70"/>
  <c r="K37" i="71"/>
  <c r="L37" i="71" s="1"/>
  <c r="J37" i="71"/>
  <c r="K37" i="69"/>
  <c r="L37" i="69" s="1"/>
  <c r="J37" i="69"/>
  <c r="J38" i="69"/>
  <c r="K38" i="69"/>
  <c r="L38" i="69" s="1"/>
  <c r="K38" i="70"/>
  <c r="L38" i="70" s="1"/>
  <c r="J38" i="70"/>
  <c r="J38" i="71"/>
  <c r="K38" i="71"/>
  <c r="L38" i="71" s="1"/>
  <c r="K39" i="69"/>
  <c r="L39" i="69" s="1"/>
  <c r="J39" i="69"/>
  <c r="G50" i="74"/>
  <c r="K39" i="70"/>
  <c r="L39" i="70" s="1"/>
  <c r="J39" i="70"/>
  <c r="K39" i="71"/>
  <c r="L39" i="71" s="1"/>
  <c r="J39" i="71"/>
  <c r="K40" i="69"/>
  <c r="L40" i="69" s="1"/>
  <c r="J40" i="69"/>
  <c r="F11" i="71"/>
  <c r="G28" i="71"/>
  <c r="F27" i="71"/>
  <c r="G27" i="71" s="1"/>
  <c r="K27" i="71"/>
  <c r="L27" i="71" s="1"/>
  <c r="J27" i="71"/>
  <c r="F12" i="71"/>
  <c r="F25" i="71"/>
  <c r="G25" i="71" s="1"/>
  <c r="K25" i="71"/>
  <c r="L25" i="71" s="1"/>
  <c r="J25" i="71"/>
  <c r="F30" i="71"/>
  <c r="F13" i="71"/>
  <c r="G29" i="71"/>
  <c r="K10" i="71"/>
  <c r="L10" i="71" s="1"/>
  <c r="J10" i="71"/>
  <c r="F26" i="71"/>
  <c r="G26" i="71" s="1"/>
  <c r="K26" i="71"/>
  <c r="L26" i="71" s="1"/>
  <c r="J26" i="71"/>
  <c r="G30" i="70"/>
  <c r="F28" i="70"/>
  <c r="K27" i="70"/>
  <c r="L27" i="70" s="1"/>
  <c r="J27" i="70"/>
  <c r="F25" i="70"/>
  <c r="G25" i="70" s="1"/>
  <c r="K25" i="70"/>
  <c r="L25" i="70" s="1"/>
  <c r="J25" i="70"/>
  <c r="F13" i="70"/>
  <c r="G29" i="70"/>
  <c r="K10" i="70"/>
  <c r="L10" i="70" s="1"/>
  <c r="J10" i="70"/>
  <c r="F26" i="70"/>
  <c r="G26" i="70" s="1"/>
  <c r="J26" i="70"/>
  <c r="K26" i="70"/>
  <c r="L26" i="70" s="1"/>
  <c r="F27" i="69"/>
  <c r="G27" i="69" s="1"/>
  <c r="K27" i="69"/>
  <c r="L27" i="69" s="1"/>
  <c r="J27" i="69"/>
  <c r="F11" i="69"/>
  <c r="F25" i="69"/>
  <c r="G25" i="69" s="1"/>
  <c r="K25" i="69"/>
  <c r="L25" i="69" s="1"/>
  <c r="J25" i="69"/>
  <c r="G30" i="69"/>
  <c r="G28" i="69"/>
  <c r="F12" i="69"/>
  <c r="F29" i="69"/>
  <c r="K10" i="69"/>
  <c r="L10" i="69" s="1"/>
  <c r="J10" i="69"/>
  <c r="F26" i="69"/>
  <c r="G26" i="69" s="1"/>
  <c r="J26" i="69"/>
  <c r="K26" i="69"/>
  <c r="L26" i="69" s="1"/>
  <c r="F31" i="71"/>
  <c r="F18" i="71"/>
  <c r="F14" i="71"/>
  <c r="F19" i="69"/>
  <c r="F20" i="69"/>
  <c r="F30" i="69"/>
  <c r="F31" i="69"/>
  <c r="F18" i="70"/>
  <c r="F19" i="70"/>
  <c r="F29" i="70"/>
  <c r="F30" i="70"/>
  <c r="F20" i="71"/>
  <c r="F29" i="71"/>
  <c r="F15" i="69"/>
  <c r="F16" i="69"/>
  <c r="F11" i="70"/>
  <c r="G11" i="70" s="1"/>
  <c r="F14" i="70"/>
  <c r="F15" i="70"/>
  <c r="F16" i="71"/>
  <c r="F17" i="71"/>
  <c r="G33" i="75"/>
  <c r="G10" i="75" s="1"/>
  <c r="G37" i="69"/>
  <c r="G39" i="69"/>
  <c r="G38" i="69"/>
  <c r="G33" i="74"/>
  <c r="G10" i="74" s="1"/>
  <c r="G41" i="69"/>
  <c r="G42" i="71"/>
  <c r="G44" i="71"/>
  <c r="G44" i="69"/>
  <c r="G41" i="71"/>
  <c r="G45" i="71"/>
  <c r="G39" i="71"/>
  <c r="G43" i="69"/>
  <c r="G42" i="70"/>
  <c r="G38" i="71"/>
  <c r="G42" i="69"/>
  <c r="G39" i="70"/>
  <c r="G41" i="70"/>
  <c r="G38" i="70"/>
  <c r="G44" i="70"/>
  <c r="G37" i="71"/>
  <c r="G40" i="69"/>
  <c r="G40" i="70"/>
  <c r="G40" i="71"/>
  <c r="G13" i="71"/>
  <c r="G43" i="71"/>
  <c r="G12" i="71"/>
  <c r="G11" i="71"/>
  <c r="G15" i="71"/>
  <c r="F28" i="71"/>
  <c r="F32" i="71"/>
  <c r="G19" i="71"/>
  <c r="G30" i="71"/>
  <c r="G45" i="70"/>
  <c r="G43" i="70"/>
  <c r="G37" i="70"/>
  <c r="G13" i="70"/>
  <c r="G28" i="70"/>
  <c r="G32" i="70"/>
  <c r="F12" i="70"/>
  <c r="G12" i="70" s="1"/>
  <c r="F16" i="70"/>
  <c r="F20" i="70"/>
  <c r="F27" i="70"/>
  <c r="G27" i="70" s="1"/>
  <c r="F31" i="70"/>
  <c r="G17" i="70"/>
  <c r="G11" i="69"/>
  <c r="G12" i="69"/>
  <c r="G18" i="69"/>
  <c r="F13" i="69"/>
  <c r="G13" i="69" s="1"/>
  <c r="F17" i="69"/>
  <c r="F28" i="69"/>
  <c r="F32" i="69"/>
  <c r="G14" i="69"/>
  <c r="G29" i="69"/>
  <c r="G21" i="75" l="1"/>
  <c r="G21" i="74"/>
  <c r="G33" i="70"/>
  <c r="G10" i="70" s="1"/>
  <c r="G33" i="71"/>
  <c r="G10" i="71" s="1"/>
  <c r="G50" i="70"/>
  <c r="G50" i="71"/>
  <c r="G33" i="69"/>
  <c r="G10" i="69" s="1"/>
  <c r="G21" i="71" l="1"/>
  <c r="G21" i="70"/>
  <c r="G21" i="69"/>
  <c r="F57" i="60"/>
  <c r="E57" i="60"/>
  <c r="B57" i="60"/>
  <c r="G57" i="60" s="1"/>
  <c r="F56" i="60"/>
  <c r="E56" i="60"/>
  <c r="B56" i="60"/>
  <c r="G56" i="60" s="1"/>
  <c r="F55" i="60"/>
  <c r="E55" i="60"/>
  <c r="B55" i="60"/>
  <c r="G55" i="60" s="1"/>
  <c r="F54" i="60"/>
  <c r="E54" i="60"/>
  <c r="B54" i="60"/>
  <c r="G54" i="60" s="1"/>
  <c r="F49" i="60"/>
  <c r="E49" i="60"/>
  <c r="B49" i="60"/>
  <c r="G49" i="60" s="1"/>
  <c r="F48" i="60"/>
  <c r="E48" i="60"/>
  <c r="B48" i="60"/>
  <c r="G48" i="60" s="1"/>
  <c r="F47" i="60"/>
  <c r="E47" i="60"/>
  <c r="B47" i="60"/>
  <c r="G47" i="60" s="1"/>
  <c r="F46" i="60"/>
  <c r="E46" i="60"/>
  <c r="B46" i="60"/>
  <c r="G46" i="60" s="1"/>
  <c r="F45" i="60"/>
  <c r="E45" i="60"/>
  <c r="B45" i="60"/>
  <c r="G45" i="60" s="1"/>
  <c r="F44" i="60"/>
  <c r="E44" i="60"/>
  <c r="B44" i="60"/>
  <c r="G44" i="60" s="1"/>
  <c r="F43" i="60"/>
  <c r="E43" i="60"/>
  <c r="B43" i="60"/>
  <c r="G43" i="60" s="1"/>
  <c r="F42" i="60"/>
  <c r="E42" i="60"/>
  <c r="B42" i="60"/>
  <c r="G42" i="60" s="1"/>
  <c r="F41" i="60"/>
  <c r="E41" i="60"/>
  <c r="B41" i="60"/>
  <c r="G41" i="60" s="1"/>
  <c r="F40" i="60"/>
  <c r="E40" i="60"/>
  <c r="B40" i="60"/>
  <c r="G40" i="60" s="1"/>
  <c r="F39" i="60"/>
  <c r="E39" i="60"/>
  <c r="B39" i="60"/>
  <c r="F38" i="60"/>
  <c r="E38" i="60"/>
  <c r="B38" i="60"/>
  <c r="F37" i="60"/>
  <c r="E37" i="60"/>
  <c r="B37" i="60"/>
  <c r="E32" i="60"/>
  <c r="D32" i="60"/>
  <c r="B32" i="60"/>
  <c r="G32" i="60" s="1"/>
  <c r="E31" i="60"/>
  <c r="D31" i="60"/>
  <c r="B31" i="60"/>
  <c r="F31" i="60" s="1"/>
  <c r="E30" i="60"/>
  <c r="D30" i="60"/>
  <c r="B30" i="60"/>
  <c r="G30" i="60" s="1"/>
  <c r="E29" i="60"/>
  <c r="D29" i="60"/>
  <c r="B29" i="60"/>
  <c r="G29" i="60" s="1"/>
  <c r="E28" i="60"/>
  <c r="D28" i="60"/>
  <c r="B28" i="60"/>
  <c r="G28" i="60" s="1"/>
  <c r="D27" i="60"/>
  <c r="E27" i="60" s="1"/>
  <c r="B27" i="60"/>
  <c r="F27" i="60" s="1"/>
  <c r="D26" i="60"/>
  <c r="E26" i="60" s="1"/>
  <c r="B26" i="60"/>
  <c r="D25" i="60"/>
  <c r="E25" i="60" s="1"/>
  <c r="B25" i="60"/>
  <c r="E20" i="60"/>
  <c r="D20" i="60"/>
  <c r="B20" i="60"/>
  <c r="F20" i="60" s="1"/>
  <c r="E19" i="60"/>
  <c r="D19" i="60"/>
  <c r="B19" i="60"/>
  <c r="G19" i="60" s="1"/>
  <c r="E18" i="60"/>
  <c r="D18" i="60"/>
  <c r="B18" i="60"/>
  <c r="G18" i="60" s="1"/>
  <c r="E17" i="60"/>
  <c r="D17" i="60"/>
  <c r="B17" i="60"/>
  <c r="G17" i="60" s="1"/>
  <c r="E16" i="60"/>
  <c r="D16" i="60"/>
  <c r="B16" i="60"/>
  <c r="F16" i="60" s="1"/>
  <c r="E15" i="60"/>
  <c r="D15" i="60"/>
  <c r="B15" i="60"/>
  <c r="G15" i="60" s="1"/>
  <c r="E14" i="60"/>
  <c r="D14" i="60"/>
  <c r="B14" i="60"/>
  <c r="G14" i="60" s="1"/>
  <c r="E13" i="60"/>
  <c r="D13" i="60"/>
  <c r="B13" i="60"/>
  <c r="G13" i="60" s="1"/>
  <c r="D12" i="60"/>
  <c r="E12" i="60" s="1"/>
  <c r="B12" i="60"/>
  <c r="F12" i="60" s="1"/>
  <c r="D11" i="60"/>
  <c r="E11" i="60" s="1"/>
  <c r="B11" i="60"/>
  <c r="F10" i="60"/>
  <c r="D10" i="60"/>
  <c r="E10" i="60" s="1"/>
  <c r="B10" i="60"/>
  <c r="F58" i="163"/>
  <c r="E58" i="163"/>
  <c r="B58" i="163"/>
  <c r="G58" i="163" s="1"/>
  <c r="F57" i="163"/>
  <c r="E57" i="163"/>
  <c r="B57" i="163"/>
  <c r="G57" i="163" s="1"/>
  <c r="F56" i="163"/>
  <c r="E56" i="163"/>
  <c r="B56" i="163"/>
  <c r="G56" i="163" s="1"/>
  <c r="F55" i="163"/>
  <c r="E55" i="163"/>
  <c r="B55" i="163"/>
  <c r="G55" i="163" s="1"/>
  <c r="F54" i="163"/>
  <c r="E54" i="163"/>
  <c r="B54" i="163"/>
  <c r="G54" i="163" s="1"/>
  <c r="F49" i="163"/>
  <c r="E49" i="163"/>
  <c r="B49" i="163"/>
  <c r="G49" i="163" s="1"/>
  <c r="F48" i="163"/>
  <c r="E48" i="163"/>
  <c r="B48" i="163"/>
  <c r="G48" i="163" s="1"/>
  <c r="F47" i="163"/>
  <c r="E47" i="163"/>
  <c r="B47" i="163"/>
  <c r="G47" i="163" s="1"/>
  <c r="F46" i="163"/>
  <c r="E46" i="163"/>
  <c r="B46" i="163"/>
  <c r="G46" i="163" s="1"/>
  <c r="F45" i="163"/>
  <c r="E45" i="163"/>
  <c r="B45" i="163"/>
  <c r="G45" i="163" s="1"/>
  <c r="F44" i="163"/>
  <c r="E44" i="163"/>
  <c r="B44" i="163"/>
  <c r="G44" i="163" s="1"/>
  <c r="F43" i="163"/>
  <c r="E43" i="163"/>
  <c r="B43" i="163"/>
  <c r="G43" i="163" s="1"/>
  <c r="F42" i="163"/>
  <c r="E42" i="163"/>
  <c r="B42" i="163"/>
  <c r="G42" i="163" s="1"/>
  <c r="F41" i="163"/>
  <c r="E41" i="163"/>
  <c r="B41" i="163"/>
  <c r="G41" i="163" s="1"/>
  <c r="F40" i="163"/>
  <c r="E40" i="163"/>
  <c r="B40" i="163"/>
  <c r="G40" i="163" s="1"/>
  <c r="F39" i="163"/>
  <c r="E39" i="163"/>
  <c r="B39" i="163"/>
  <c r="F38" i="163"/>
  <c r="E38" i="163"/>
  <c r="B38" i="163"/>
  <c r="E37" i="163"/>
  <c r="B37" i="163"/>
  <c r="E32" i="163"/>
  <c r="D32" i="163"/>
  <c r="B32" i="163"/>
  <c r="G32" i="163" s="1"/>
  <c r="E31" i="163"/>
  <c r="D31" i="163"/>
  <c r="B31" i="163"/>
  <c r="F31" i="163" s="1"/>
  <c r="E30" i="163"/>
  <c r="D30" i="163"/>
  <c r="B30" i="163"/>
  <c r="G30" i="163" s="1"/>
  <c r="E29" i="163"/>
  <c r="D29" i="163"/>
  <c r="B29" i="163"/>
  <c r="G29" i="163" s="1"/>
  <c r="E28" i="163"/>
  <c r="D28" i="163"/>
  <c r="B28" i="163"/>
  <c r="G28" i="163" s="1"/>
  <c r="D27" i="163"/>
  <c r="E27" i="163" s="1"/>
  <c r="B27" i="163"/>
  <c r="F27" i="163" s="1"/>
  <c r="D26" i="163"/>
  <c r="E26" i="163" s="1"/>
  <c r="B26" i="163"/>
  <c r="D25" i="163"/>
  <c r="E25" i="163" s="1"/>
  <c r="B25" i="163"/>
  <c r="F25" i="163" s="1"/>
  <c r="E20" i="163"/>
  <c r="D20" i="163"/>
  <c r="B20" i="163"/>
  <c r="F20" i="163" s="1"/>
  <c r="E19" i="163"/>
  <c r="D19" i="163"/>
  <c r="B19" i="163"/>
  <c r="G19" i="163" s="1"/>
  <c r="E18" i="163"/>
  <c r="D18" i="163"/>
  <c r="B18" i="163"/>
  <c r="G18" i="163" s="1"/>
  <c r="E17" i="163"/>
  <c r="D17" i="163"/>
  <c r="B17" i="163"/>
  <c r="G17" i="163" s="1"/>
  <c r="E16" i="163"/>
  <c r="D16" i="163"/>
  <c r="B16" i="163"/>
  <c r="F16" i="163" s="1"/>
  <c r="E15" i="163"/>
  <c r="D15" i="163"/>
  <c r="B15" i="163"/>
  <c r="G15" i="163" s="1"/>
  <c r="E14" i="163"/>
  <c r="D14" i="163"/>
  <c r="B14" i="163"/>
  <c r="G14" i="163" s="1"/>
  <c r="E13" i="163"/>
  <c r="D13" i="163"/>
  <c r="B13" i="163"/>
  <c r="G13" i="163" s="1"/>
  <c r="E12" i="163"/>
  <c r="D12" i="163"/>
  <c r="B12" i="163"/>
  <c r="F12" i="163" s="1"/>
  <c r="D11" i="163"/>
  <c r="E11" i="163" s="1"/>
  <c r="B11" i="163"/>
  <c r="D10" i="163"/>
  <c r="E10" i="163" s="1"/>
  <c r="B10" i="163"/>
  <c r="F10" i="163" s="1"/>
  <c r="F58" i="113"/>
  <c r="E58" i="113"/>
  <c r="B58" i="113"/>
  <c r="G58" i="113" s="1"/>
  <c r="F57" i="113"/>
  <c r="E57" i="113"/>
  <c r="B57" i="113"/>
  <c r="G57" i="113" s="1"/>
  <c r="F56" i="113"/>
  <c r="E56" i="113"/>
  <c r="B56" i="113"/>
  <c r="G56" i="113" s="1"/>
  <c r="F55" i="113"/>
  <c r="E55" i="113"/>
  <c r="B55" i="113"/>
  <c r="G55" i="113" s="1"/>
  <c r="F54" i="113"/>
  <c r="E54" i="113"/>
  <c r="B54" i="113"/>
  <c r="G54" i="113" s="1"/>
  <c r="F49" i="113"/>
  <c r="E49" i="113"/>
  <c r="B49" i="113"/>
  <c r="G49" i="113" s="1"/>
  <c r="F48" i="113"/>
  <c r="E48" i="113"/>
  <c r="B48" i="113"/>
  <c r="G48" i="113" s="1"/>
  <c r="F47" i="113"/>
  <c r="E47" i="113"/>
  <c r="B47" i="113"/>
  <c r="G47" i="113" s="1"/>
  <c r="F46" i="113"/>
  <c r="E46" i="113"/>
  <c r="B46" i="113"/>
  <c r="G46" i="113" s="1"/>
  <c r="F45" i="113"/>
  <c r="E45" i="113"/>
  <c r="B45" i="113"/>
  <c r="G45" i="113" s="1"/>
  <c r="F44" i="113"/>
  <c r="E44" i="113"/>
  <c r="B44" i="113"/>
  <c r="G44" i="113" s="1"/>
  <c r="F43" i="113"/>
  <c r="E43" i="113"/>
  <c r="B43" i="113"/>
  <c r="G43" i="113" s="1"/>
  <c r="F42" i="113"/>
  <c r="E42" i="113"/>
  <c r="B42" i="113"/>
  <c r="G42" i="113" s="1"/>
  <c r="F41" i="113"/>
  <c r="E41" i="113"/>
  <c r="B41" i="113"/>
  <c r="G41" i="113" s="1"/>
  <c r="F40" i="113"/>
  <c r="E40" i="113"/>
  <c r="B40" i="113"/>
  <c r="G40" i="113" s="1"/>
  <c r="F39" i="113"/>
  <c r="E39" i="113"/>
  <c r="B39" i="113"/>
  <c r="F38" i="113"/>
  <c r="E38" i="113"/>
  <c r="B38" i="113"/>
  <c r="F37" i="113"/>
  <c r="E37" i="113"/>
  <c r="B37" i="113"/>
  <c r="E32" i="113"/>
  <c r="D32" i="113"/>
  <c r="B32" i="113"/>
  <c r="G32" i="113" s="1"/>
  <c r="E31" i="113"/>
  <c r="D31" i="113"/>
  <c r="B31" i="113"/>
  <c r="F31" i="113" s="1"/>
  <c r="E30" i="113"/>
  <c r="D30" i="113"/>
  <c r="B30" i="113"/>
  <c r="G30" i="113" s="1"/>
  <c r="E29" i="113"/>
  <c r="D29" i="113"/>
  <c r="B29" i="113"/>
  <c r="G29" i="113" s="1"/>
  <c r="E28" i="113"/>
  <c r="D28" i="113"/>
  <c r="B28" i="113"/>
  <c r="G28" i="113" s="1"/>
  <c r="D27" i="113"/>
  <c r="E27" i="113" s="1"/>
  <c r="B27" i="113"/>
  <c r="F27" i="113" s="1"/>
  <c r="D26" i="113"/>
  <c r="E26" i="113" s="1"/>
  <c r="B26" i="113"/>
  <c r="D25" i="113"/>
  <c r="E25" i="113" s="1"/>
  <c r="B25" i="113"/>
  <c r="E20" i="113"/>
  <c r="D20" i="113"/>
  <c r="B20" i="113"/>
  <c r="F20" i="113" s="1"/>
  <c r="E19" i="113"/>
  <c r="D19" i="113"/>
  <c r="B19" i="113"/>
  <c r="G19" i="113" s="1"/>
  <c r="E18" i="113"/>
  <c r="D18" i="113"/>
  <c r="B18" i="113"/>
  <c r="G18" i="113" s="1"/>
  <c r="E17" i="113"/>
  <c r="D17" i="113"/>
  <c r="B17" i="113"/>
  <c r="G17" i="113" s="1"/>
  <c r="E16" i="113"/>
  <c r="D16" i="113"/>
  <c r="B16" i="113"/>
  <c r="F16" i="113" s="1"/>
  <c r="E15" i="113"/>
  <c r="D15" i="113"/>
  <c r="B15" i="113"/>
  <c r="G15" i="113" s="1"/>
  <c r="E14" i="113"/>
  <c r="D14" i="113"/>
  <c r="B14" i="113"/>
  <c r="G14" i="113" s="1"/>
  <c r="E13" i="113"/>
  <c r="D13" i="113"/>
  <c r="B13" i="113"/>
  <c r="G13" i="113" s="1"/>
  <c r="E12" i="113"/>
  <c r="D12" i="113"/>
  <c r="B12" i="113"/>
  <c r="F12" i="113" s="1"/>
  <c r="D11" i="113"/>
  <c r="E11" i="113" s="1"/>
  <c r="B11" i="113"/>
  <c r="F10" i="113"/>
  <c r="D10" i="113"/>
  <c r="E10" i="113" s="1"/>
  <c r="B10" i="113"/>
  <c r="F58" i="66"/>
  <c r="E58" i="66"/>
  <c r="B58" i="66"/>
  <c r="G58" i="66" s="1"/>
  <c r="F57" i="66"/>
  <c r="E57" i="66"/>
  <c r="B57" i="66"/>
  <c r="G57" i="66" s="1"/>
  <c r="F56" i="66"/>
  <c r="E56" i="66"/>
  <c r="B56" i="66"/>
  <c r="G56" i="66" s="1"/>
  <c r="F55" i="66"/>
  <c r="E55" i="66"/>
  <c r="B55" i="66"/>
  <c r="G55" i="66" s="1"/>
  <c r="F54" i="66"/>
  <c r="E54" i="66"/>
  <c r="B54" i="66"/>
  <c r="G54" i="66" s="1"/>
  <c r="F49" i="66"/>
  <c r="E49" i="66"/>
  <c r="B49" i="66"/>
  <c r="G49" i="66" s="1"/>
  <c r="F48" i="66"/>
  <c r="E48" i="66"/>
  <c r="B48" i="66"/>
  <c r="G48" i="66" s="1"/>
  <c r="F47" i="66"/>
  <c r="E47" i="66"/>
  <c r="B47" i="66"/>
  <c r="G47" i="66" s="1"/>
  <c r="F46" i="66"/>
  <c r="E46" i="66"/>
  <c r="B46" i="66"/>
  <c r="G46" i="66" s="1"/>
  <c r="F45" i="66"/>
  <c r="E45" i="66"/>
  <c r="B45" i="66"/>
  <c r="G45" i="66" s="1"/>
  <c r="F44" i="66"/>
  <c r="E44" i="66"/>
  <c r="B44" i="66"/>
  <c r="G44" i="66" s="1"/>
  <c r="F43" i="66"/>
  <c r="E43" i="66"/>
  <c r="B43" i="66"/>
  <c r="G43" i="66" s="1"/>
  <c r="F42" i="66"/>
  <c r="E42" i="66"/>
  <c r="B42" i="66"/>
  <c r="G42" i="66" s="1"/>
  <c r="F41" i="66"/>
  <c r="E41" i="66"/>
  <c r="B41" i="66"/>
  <c r="G41" i="66" s="1"/>
  <c r="F40" i="66"/>
  <c r="E40" i="66"/>
  <c r="B40" i="66"/>
  <c r="G40" i="66" s="1"/>
  <c r="F39" i="66"/>
  <c r="E39" i="66"/>
  <c r="B39" i="66"/>
  <c r="F38" i="66"/>
  <c r="E38" i="66"/>
  <c r="B38" i="66"/>
  <c r="F37" i="66"/>
  <c r="E37" i="66"/>
  <c r="B37" i="66"/>
  <c r="E32" i="66"/>
  <c r="D32" i="66"/>
  <c r="B32" i="66"/>
  <c r="G32" i="66" s="1"/>
  <c r="E31" i="66"/>
  <c r="D31" i="66"/>
  <c r="B31" i="66"/>
  <c r="F31" i="66" s="1"/>
  <c r="E30" i="66"/>
  <c r="D30" i="66"/>
  <c r="B30" i="66"/>
  <c r="E29" i="66"/>
  <c r="D29" i="66"/>
  <c r="B29" i="66"/>
  <c r="E28" i="66"/>
  <c r="D28" i="66"/>
  <c r="B28" i="66"/>
  <c r="D27" i="66"/>
  <c r="E27" i="66" s="1"/>
  <c r="B27" i="66"/>
  <c r="D26" i="66"/>
  <c r="E26" i="66" s="1"/>
  <c r="B26" i="66"/>
  <c r="D25" i="66"/>
  <c r="E25" i="66" s="1"/>
  <c r="B25" i="66"/>
  <c r="E20" i="66"/>
  <c r="D20" i="66"/>
  <c r="B20" i="66"/>
  <c r="F20" i="66" s="1"/>
  <c r="E19" i="66"/>
  <c r="D19" i="66"/>
  <c r="B19" i="66"/>
  <c r="G19" i="66" s="1"/>
  <c r="E18" i="66"/>
  <c r="D18" i="66"/>
  <c r="B18" i="66"/>
  <c r="G18" i="66" s="1"/>
  <c r="E17" i="66"/>
  <c r="D17" i="66"/>
  <c r="B17" i="66"/>
  <c r="G17" i="66" s="1"/>
  <c r="E16" i="66"/>
  <c r="D16" i="66"/>
  <c r="B16" i="66"/>
  <c r="F16" i="66" s="1"/>
  <c r="E15" i="66"/>
  <c r="D15" i="66"/>
  <c r="B15" i="66"/>
  <c r="G15" i="66" s="1"/>
  <c r="E14" i="66"/>
  <c r="D14" i="66"/>
  <c r="B14" i="66"/>
  <c r="G14" i="66" s="1"/>
  <c r="E13" i="66"/>
  <c r="D13" i="66"/>
  <c r="B13" i="66"/>
  <c r="E12" i="66"/>
  <c r="D12" i="66"/>
  <c r="B12" i="66"/>
  <c r="D11" i="66"/>
  <c r="E11" i="66" s="1"/>
  <c r="B11" i="66"/>
  <c r="F10" i="66"/>
  <c r="D10" i="66"/>
  <c r="E10" i="66" s="1"/>
  <c r="B10" i="66"/>
  <c r="D22" i="25"/>
  <c r="F37" i="163" s="1"/>
  <c r="F47" i="111"/>
  <c r="E47" i="111"/>
  <c r="B47" i="111"/>
  <c r="G47" i="111" s="1"/>
  <c r="F46" i="111"/>
  <c r="E46" i="111"/>
  <c r="B46" i="111"/>
  <c r="G46" i="111" s="1"/>
  <c r="F45" i="111"/>
  <c r="E45" i="111"/>
  <c r="B45" i="111"/>
  <c r="G45" i="111" s="1"/>
  <c r="F44" i="111"/>
  <c r="E44" i="111"/>
  <c r="B44" i="111"/>
  <c r="G44" i="111" s="1"/>
  <c r="F43" i="111"/>
  <c r="E43" i="111"/>
  <c r="B43" i="111"/>
  <c r="G43" i="111" s="1"/>
  <c r="F42" i="111"/>
  <c r="E42" i="111"/>
  <c r="B42" i="111"/>
  <c r="G42" i="111" s="1"/>
  <c r="F41" i="111"/>
  <c r="E41" i="111"/>
  <c r="B41" i="111"/>
  <c r="G41" i="111" s="1"/>
  <c r="F40" i="111"/>
  <c r="E40" i="111"/>
  <c r="B40" i="111"/>
  <c r="G40" i="111" s="1"/>
  <c r="F39" i="111"/>
  <c r="E39" i="111"/>
  <c r="B39" i="111"/>
  <c r="G39" i="111" s="1"/>
  <c r="F38" i="111"/>
  <c r="E38" i="111"/>
  <c r="B38" i="111"/>
  <c r="F37" i="111"/>
  <c r="E37" i="111"/>
  <c r="B37" i="111"/>
  <c r="E32" i="111"/>
  <c r="D32" i="111"/>
  <c r="B32" i="111"/>
  <c r="G32" i="111" s="1"/>
  <c r="E31" i="111"/>
  <c r="D31" i="111"/>
  <c r="B31" i="111"/>
  <c r="G31" i="111" s="1"/>
  <c r="E30" i="111"/>
  <c r="D30" i="111"/>
  <c r="B30" i="111"/>
  <c r="F30" i="111" s="1"/>
  <c r="E29" i="111"/>
  <c r="D29" i="111"/>
  <c r="B29" i="111"/>
  <c r="G29" i="111" s="1"/>
  <c r="E28" i="111"/>
  <c r="D28" i="111"/>
  <c r="B28" i="111"/>
  <c r="G28" i="111" s="1"/>
  <c r="D27" i="111"/>
  <c r="E27" i="111" s="1"/>
  <c r="B27" i="111"/>
  <c r="F27" i="111" s="1"/>
  <c r="D26" i="111"/>
  <c r="E26" i="111" s="1"/>
  <c r="B26" i="111"/>
  <c r="F26" i="111" s="1"/>
  <c r="D25" i="111"/>
  <c r="E25" i="111" s="1"/>
  <c r="B25" i="111"/>
  <c r="E20" i="111"/>
  <c r="D20" i="111"/>
  <c r="B20" i="111"/>
  <c r="G20" i="111" s="1"/>
  <c r="E19" i="111"/>
  <c r="D19" i="111"/>
  <c r="B19" i="111"/>
  <c r="F19" i="111" s="1"/>
  <c r="E18" i="111"/>
  <c r="D18" i="111"/>
  <c r="B18" i="111"/>
  <c r="G18" i="111" s="1"/>
  <c r="E17" i="111"/>
  <c r="D17" i="111"/>
  <c r="B17" i="111"/>
  <c r="G17" i="111" s="1"/>
  <c r="E16" i="111"/>
  <c r="D16" i="111"/>
  <c r="B16" i="111"/>
  <c r="G16" i="111" s="1"/>
  <c r="E15" i="111"/>
  <c r="D15" i="111"/>
  <c r="B15" i="111"/>
  <c r="F15" i="111" s="1"/>
  <c r="E14" i="111"/>
  <c r="D14" i="111"/>
  <c r="B14" i="111"/>
  <c r="G14" i="111" s="1"/>
  <c r="E13" i="111"/>
  <c r="D13" i="111"/>
  <c r="B13" i="111"/>
  <c r="G13" i="111" s="1"/>
  <c r="E12" i="111"/>
  <c r="D12" i="111"/>
  <c r="B12" i="111"/>
  <c r="G12" i="111" s="1"/>
  <c r="D11" i="111"/>
  <c r="E11" i="111" s="1"/>
  <c r="B11" i="111"/>
  <c r="F11" i="111" s="1"/>
  <c r="F10" i="111"/>
  <c r="D10" i="111"/>
  <c r="E10" i="111" s="1"/>
  <c r="B10" i="111"/>
  <c r="F47" i="65"/>
  <c r="E47" i="65"/>
  <c r="B47" i="65"/>
  <c r="G47" i="65" s="1"/>
  <c r="F46" i="65"/>
  <c r="E46" i="65"/>
  <c r="B46" i="65"/>
  <c r="G46" i="65" s="1"/>
  <c r="F45" i="65"/>
  <c r="E45" i="65"/>
  <c r="B45" i="65"/>
  <c r="G45" i="65" s="1"/>
  <c r="F44" i="65"/>
  <c r="E44" i="65"/>
  <c r="B44" i="65"/>
  <c r="G44" i="65" s="1"/>
  <c r="F43" i="65"/>
  <c r="E43" i="65"/>
  <c r="B43" i="65"/>
  <c r="G43" i="65" s="1"/>
  <c r="F42" i="65"/>
  <c r="E42" i="65"/>
  <c r="B42" i="65"/>
  <c r="G42" i="65" s="1"/>
  <c r="F41" i="65"/>
  <c r="E41" i="65"/>
  <c r="B41" i="65"/>
  <c r="G41" i="65" s="1"/>
  <c r="F40" i="65"/>
  <c r="E40" i="65"/>
  <c r="B40" i="65"/>
  <c r="G40" i="65" s="1"/>
  <c r="F39" i="65"/>
  <c r="E39" i="65"/>
  <c r="B39" i="65"/>
  <c r="F38" i="65"/>
  <c r="E38" i="65"/>
  <c r="B38" i="65"/>
  <c r="F37" i="65"/>
  <c r="E37" i="65"/>
  <c r="B37" i="65"/>
  <c r="E32" i="65"/>
  <c r="D32" i="65"/>
  <c r="B32" i="65"/>
  <c r="G32" i="65" s="1"/>
  <c r="E31" i="65"/>
  <c r="D31" i="65"/>
  <c r="B31" i="65"/>
  <c r="G31" i="65" s="1"/>
  <c r="E30" i="65"/>
  <c r="D30" i="65"/>
  <c r="B30" i="65"/>
  <c r="E29" i="65"/>
  <c r="D29" i="65"/>
  <c r="B29" i="65"/>
  <c r="E28" i="65"/>
  <c r="D28" i="65"/>
  <c r="B28" i="65"/>
  <c r="D27" i="65"/>
  <c r="E27" i="65" s="1"/>
  <c r="B27" i="65"/>
  <c r="D26" i="65"/>
  <c r="E26" i="65" s="1"/>
  <c r="B26" i="65"/>
  <c r="D25" i="65"/>
  <c r="E25" i="65" s="1"/>
  <c r="B25" i="65"/>
  <c r="E20" i="65"/>
  <c r="D20" i="65"/>
  <c r="B20" i="65"/>
  <c r="G20" i="65" s="1"/>
  <c r="E19" i="65"/>
  <c r="D19" i="65"/>
  <c r="B19" i="65"/>
  <c r="F19" i="65" s="1"/>
  <c r="E18" i="65"/>
  <c r="D18" i="65"/>
  <c r="B18" i="65"/>
  <c r="G18" i="65" s="1"/>
  <c r="E17" i="65"/>
  <c r="D17" i="65"/>
  <c r="B17" i="65"/>
  <c r="G17" i="65" s="1"/>
  <c r="E16" i="65"/>
  <c r="D16" i="65"/>
  <c r="B16" i="65"/>
  <c r="G16" i="65" s="1"/>
  <c r="E15" i="65"/>
  <c r="D15" i="65"/>
  <c r="B15" i="65"/>
  <c r="F15" i="65" s="1"/>
  <c r="E14" i="65"/>
  <c r="D14" i="65"/>
  <c r="B14" i="65"/>
  <c r="G14" i="65" s="1"/>
  <c r="E13" i="65"/>
  <c r="D13" i="65"/>
  <c r="B13" i="65"/>
  <c r="E12" i="65"/>
  <c r="D12" i="65"/>
  <c r="B12" i="65"/>
  <c r="D11" i="65"/>
  <c r="E11" i="65" s="1"/>
  <c r="B11" i="65"/>
  <c r="F10" i="65"/>
  <c r="D10" i="65"/>
  <c r="E10" i="65" s="1"/>
  <c r="B10" i="65"/>
  <c r="F46" i="110"/>
  <c r="E46" i="110"/>
  <c r="B46" i="110"/>
  <c r="G46" i="110" s="1"/>
  <c r="F45" i="110"/>
  <c r="E45" i="110"/>
  <c r="B45" i="110"/>
  <c r="G45" i="110" s="1"/>
  <c r="F44" i="110"/>
  <c r="E44" i="110"/>
  <c r="B44" i="110"/>
  <c r="G44" i="110" s="1"/>
  <c r="F43" i="110"/>
  <c r="E43" i="110"/>
  <c r="B43" i="110"/>
  <c r="G43" i="110" s="1"/>
  <c r="F42" i="110"/>
  <c r="E42" i="110"/>
  <c r="B42" i="110"/>
  <c r="G42" i="110" s="1"/>
  <c r="F41" i="110"/>
  <c r="E41" i="110"/>
  <c r="B41" i="110"/>
  <c r="G41" i="110" s="1"/>
  <c r="F40" i="110"/>
  <c r="E40" i="110"/>
  <c r="B40" i="110"/>
  <c r="G40" i="110" s="1"/>
  <c r="F39" i="110"/>
  <c r="E39" i="110"/>
  <c r="B39" i="110"/>
  <c r="F38" i="110"/>
  <c r="E38" i="110"/>
  <c r="B38" i="110"/>
  <c r="F37" i="110"/>
  <c r="E37" i="110"/>
  <c r="B37" i="110"/>
  <c r="E32" i="110"/>
  <c r="D32" i="110"/>
  <c r="B32" i="110"/>
  <c r="G32" i="110" s="1"/>
  <c r="E31" i="110"/>
  <c r="D31" i="110"/>
  <c r="B31" i="110"/>
  <c r="G31" i="110" s="1"/>
  <c r="E30" i="110"/>
  <c r="D30" i="110"/>
  <c r="B30" i="110"/>
  <c r="F30" i="110" s="1"/>
  <c r="E29" i="110"/>
  <c r="D29" i="110"/>
  <c r="B29" i="110"/>
  <c r="G29" i="110" s="1"/>
  <c r="E28" i="110"/>
  <c r="D28" i="110"/>
  <c r="B28" i="110"/>
  <c r="G28" i="110" s="1"/>
  <c r="D27" i="110"/>
  <c r="E27" i="110" s="1"/>
  <c r="B27" i="110"/>
  <c r="F27" i="110" s="1"/>
  <c r="D26" i="110"/>
  <c r="E26" i="110" s="1"/>
  <c r="B26" i="110"/>
  <c r="F26" i="110" s="1"/>
  <c r="D25" i="110"/>
  <c r="E25" i="110" s="1"/>
  <c r="B25" i="110"/>
  <c r="F25" i="110" s="1"/>
  <c r="E20" i="110"/>
  <c r="D20" i="110"/>
  <c r="B20" i="110"/>
  <c r="G20" i="110" s="1"/>
  <c r="E19" i="110"/>
  <c r="D19" i="110"/>
  <c r="B19" i="110"/>
  <c r="F19" i="110" s="1"/>
  <c r="E18" i="110"/>
  <c r="D18" i="110"/>
  <c r="B18" i="110"/>
  <c r="G18" i="110" s="1"/>
  <c r="E17" i="110"/>
  <c r="D17" i="110"/>
  <c r="B17" i="110"/>
  <c r="G17" i="110" s="1"/>
  <c r="E16" i="110"/>
  <c r="D16" i="110"/>
  <c r="B16" i="110"/>
  <c r="G16" i="110" s="1"/>
  <c r="E15" i="110"/>
  <c r="D15" i="110"/>
  <c r="B15" i="110"/>
  <c r="F15" i="110" s="1"/>
  <c r="E14" i="110"/>
  <c r="D14" i="110"/>
  <c r="B14" i="110"/>
  <c r="G14" i="110" s="1"/>
  <c r="E13" i="110"/>
  <c r="D13" i="110"/>
  <c r="B13" i="110"/>
  <c r="F13" i="110" s="1"/>
  <c r="D12" i="110"/>
  <c r="E12" i="110" s="1"/>
  <c r="B12" i="110"/>
  <c r="D11" i="110"/>
  <c r="E11" i="110" s="1"/>
  <c r="B11" i="110"/>
  <c r="F11" i="110" s="1"/>
  <c r="F10" i="110"/>
  <c r="D10" i="110"/>
  <c r="E10" i="110" s="1"/>
  <c r="B10" i="110"/>
  <c r="F46" i="64"/>
  <c r="E46" i="64"/>
  <c r="B46" i="64"/>
  <c r="G46" i="64" s="1"/>
  <c r="F45" i="64"/>
  <c r="E45" i="64"/>
  <c r="B45" i="64"/>
  <c r="G45" i="64" s="1"/>
  <c r="F44" i="64"/>
  <c r="E44" i="64"/>
  <c r="B44" i="64"/>
  <c r="G44" i="64" s="1"/>
  <c r="F43" i="64"/>
  <c r="E43" i="64"/>
  <c r="B43" i="64"/>
  <c r="G43" i="64" s="1"/>
  <c r="F42" i="64"/>
  <c r="E42" i="64"/>
  <c r="B42" i="64"/>
  <c r="G42" i="64" s="1"/>
  <c r="F41" i="64"/>
  <c r="E41" i="64"/>
  <c r="B41" i="64"/>
  <c r="F40" i="64"/>
  <c r="E40" i="64"/>
  <c r="B40" i="64"/>
  <c r="F39" i="64"/>
  <c r="E39" i="64"/>
  <c r="B39" i="64"/>
  <c r="F38" i="64"/>
  <c r="E38" i="64"/>
  <c r="B38" i="64"/>
  <c r="F37" i="64"/>
  <c r="E37" i="64"/>
  <c r="B37" i="64"/>
  <c r="E32" i="64"/>
  <c r="D32" i="64"/>
  <c r="B32" i="64"/>
  <c r="G32" i="64" s="1"/>
  <c r="E31" i="64"/>
  <c r="D31" i="64"/>
  <c r="B31" i="64"/>
  <c r="G31" i="64" s="1"/>
  <c r="E30" i="64"/>
  <c r="D30" i="64"/>
  <c r="B30" i="64"/>
  <c r="E29" i="64"/>
  <c r="D29" i="64"/>
  <c r="B29" i="64"/>
  <c r="E28" i="64"/>
  <c r="D28" i="64"/>
  <c r="B28" i="64"/>
  <c r="D27" i="64"/>
  <c r="E27" i="64" s="1"/>
  <c r="B27" i="64"/>
  <c r="D26" i="64"/>
  <c r="E26" i="64" s="1"/>
  <c r="B26" i="64"/>
  <c r="D25" i="64"/>
  <c r="E25" i="64" s="1"/>
  <c r="B25" i="64"/>
  <c r="E20" i="64"/>
  <c r="D20" i="64"/>
  <c r="B20" i="64"/>
  <c r="G20" i="64" s="1"/>
  <c r="E19" i="64"/>
  <c r="D19" i="64"/>
  <c r="B19" i="64"/>
  <c r="F19" i="64" s="1"/>
  <c r="E18" i="64"/>
  <c r="D18" i="64"/>
  <c r="B18" i="64"/>
  <c r="G18" i="64" s="1"/>
  <c r="E17" i="64"/>
  <c r="D17" i="64"/>
  <c r="B17" i="64"/>
  <c r="G17" i="64" s="1"/>
  <c r="E16" i="64"/>
  <c r="D16" i="64"/>
  <c r="B16" i="64"/>
  <c r="G16" i="64" s="1"/>
  <c r="E15" i="64"/>
  <c r="D15" i="64"/>
  <c r="B15" i="64"/>
  <c r="F15" i="64" s="1"/>
  <c r="E14" i="64"/>
  <c r="D14" i="64"/>
  <c r="B14" i="64"/>
  <c r="G14" i="64" s="1"/>
  <c r="E13" i="64"/>
  <c r="D13" i="64"/>
  <c r="B13" i="64"/>
  <c r="D12" i="64"/>
  <c r="E12" i="64" s="1"/>
  <c r="B12" i="64"/>
  <c r="D11" i="64"/>
  <c r="E11" i="64" s="1"/>
  <c r="B11" i="64"/>
  <c r="F10" i="64"/>
  <c r="D10" i="64"/>
  <c r="E10" i="64" s="1"/>
  <c r="B10" i="64"/>
  <c r="F42" i="56"/>
  <c r="E42" i="56"/>
  <c r="B42" i="56"/>
  <c r="G42" i="56" s="1"/>
  <c r="F41" i="56"/>
  <c r="E41" i="56"/>
  <c r="B41" i="56"/>
  <c r="G41" i="56" s="1"/>
  <c r="F40" i="56"/>
  <c r="E40" i="56"/>
  <c r="B40" i="56"/>
  <c r="G40" i="56" s="1"/>
  <c r="F39" i="56"/>
  <c r="E39" i="56"/>
  <c r="B39" i="56"/>
  <c r="F38" i="56"/>
  <c r="E38" i="56"/>
  <c r="B38" i="56"/>
  <c r="F37" i="56"/>
  <c r="E37" i="56"/>
  <c r="B37" i="56"/>
  <c r="E32" i="56"/>
  <c r="D32" i="56"/>
  <c r="B32" i="56"/>
  <c r="G32" i="56" s="1"/>
  <c r="E31" i="56"/>
  <c r="D31" i="56"/>
  <c r="B31" i="56"/>
  <c r="G31" i="56" s="1"/>
  <c r="E30" i="56"/>
  <c r="D30" i="56"/>
  <c r="B30" i="56"/>
  <c r="F30" i="56" s="1"/>
  <c r="E29" i="56"/>
  <c r="D29" i="56"/>
  <c r="B29" i="56"/>
  <c r="G29" i="56" s="1"/>
  <c r="E28" i="56"/>
  <c r="D28" i="56"/>
  <c r="B28" i="56"/>
  <c r="G28" i="56" s="1"/>
  <c r="D27" i="56"/>
  <c r="E27" i="56" s="1"/>
  <c r="B27" i="56"/>
  <c r="D26" i="56"/>
  <c r="E26" i="56" s="1"/>
  <c r="B26" i="56"/>
  <c r="D25" i="56"/>
  <c r="E25" i="56" s="1"/>
  <c r="B25" i="56"/>
  <c r="E20" i="56"/>
  <c r="D20" i="56"/>
  <c r="B20" i="56"/>
  <c r="G20" i="56" s="1"/>
  <c r="E19" i="56"/>
  <c r="D19" i="56"/>
  <c r="B19" i="56"/>
  <c r="F19" i="56" s="1"/>
  <c r="E18" i="56"/>
  <c r="D18" i="56"/>
  <c r="B18" i="56"/>
  <c r="G18" i="56" s="1"/>
  <c r="E17" i="56"/>
  <c r="D17" i="56"/>
  <c r="B17" i="56"/>
  <c r="G17" i="56" s="1"/>
  <c r="E16" i="56"/>
  <c r="D16" i="56"/>
  <c r="B16" i="56"/>
  <c r="G16" i="56" s="1"/>
  <c r="E15" i="56"/>
  <c r="D15" i="56"/>
  <c r="B15" i="56"/>
  <c r="F15" i="56" s="1"/>
  <c r="E14" i="56"/>
  <c r="D14" i="56"/>
  <c r="B14" i="56"/>
  <c r="G14" i="56" s="1"/>
  <c r="E13" i="56"/>
  <c r="D13" i="56"/>
  <c r="B13" i="56"/>
  <c r="G13" i="56" s="1"/>
  <c r="D12" i="56"/>
  <c r="E12" i="56" s="1"/>
  <c r="B12" i="56"/>
  <c r="D11" i="56"/>
  <c r="E11" i="56" s="1"/>
  <c r="B11" i="56"/>
  <c r="F10" i="56"/>
  <c r="D10" i="56"/>
  <c r="E10" i="56" s="1"/>
  <c r="B10" i="56"/>
  <c r="F57" i="108"/>
  <c r="E57" i="108"/>
  <c r="B57" i="108"/>
  <c r="G57" i="108" s="1"/>
  <c r="F56" i="108"/>
  <c r="E56" i="108"/>
  <c r="B56" i="108"/>
  <c r="G56" i="108" s="1"/>
  <c r="F55" i="108"/>
  <c r="E55" i="108"/>
  <c r="B55" i="108"/>
  <c r="G55" i="108" s="1"/>
  <c r="F54" i="108"/>
  <c r="E54" i="108"/>
  <c r="B54" i="108"/>
  <c r="G54" i="108" s="1"/>
  <c r="F49" i="108"/>
  <c r="E49" i="108"/>
  <c r="B49" i="108"/>
  <c r="G49" i="108" s="1"/>
  <c r="F48" i="108"/>
  <c r="E48" i="108"/>
  <c r="B48" i="108"/>
  <c r="G48" i="108" s="1"/>
  <c r="F47" i="108"/>
  <c r="E47" i="108"/>
  <c r="B47" i="108"/>
  <c r="G47" i="108" s="1"/>
  <c r="F46" i="108"/>
  <c r="E46" i="108"/>
  <c r="B46" i="108"/>
  <c r="G46" i="108" s="1"/>
  <c r="F45" i="108"/>
  <c r="E45" i="108"/>
  <c r="B45" i="108"/>
  <c r="G45" i="108" s="1"/>
  <c r="F44" i="108"/>
  <c r="E44" i="108"/>
  <c r="B44" i="108"/>
  <c r="G44" i="108" s="1"/>
  <c r="F43" i="108"/>
  <c r="E43" i="108"/>
  <c r="B43" i="108"/>
  <c r="G43" i="108" s="1"/>
  <c r="F42" i="108"/>
  <c r="E42" i="108"/>
  <c r="B42" i="108"/>
  <c r="G42" i="108" s="1"/>
  <c r="F41" i="108"/>
  <c r="E41" i="108"/>
  <c r="B41" i="108"/>
  <c r="G41" i="108" s="1"/>
  <c r="F40" i="108"/>
  <c r="E40" i="108"/>
  <c r="B40" i="108"/>
  <c r="G40" i="108" s="1"/>
  <c r="F39" i="108"/>
  <c r="E39" i="108"/>
  <c r="B39" i="108"/>
  <c r="F38" i="108"/>
  <c r="E38" i="108"/>
  <c r="B38" i="108"/>
  <c r="F37" i="108"/>
  <c r="E37" i="108"/>
  <c r="B37" i="108"/>
  <c r="E32" i="108"/>
  <c r="D32" i="108"/>
  <c r="B32" i="108"/>
  <c r="G32" i="108" s="1"/>
  <c r="E31" i="108"/>
  <c r="D31" i="108"/>
  <c r="B31" i="108"/>
  <c r="F31" i="108" s="1"/>
  <c r="E30" i="108"/>
  <c r="D30" i="108"/>
  <c r="B30" i="108"/>
  <c r="G30" i="108" s="1"/>
  <c r="E29" i="108"/>
  <c r="D29" i="108"/>
  <c r="B29" i="108"/>
  <c r="G29" i="108" s="1"/>
  <c r="E28" i="108"/>
  <c r="D28" i="108"/>
  <c r="B28" i="108"/>
  <c r="G28" i="108" s="1"/>
  <c r="D27" i="108"/>
  <c r="E27" i="108" s="1"/>
  <c r="B27" i="108"/>
  <c r="F27" i="108" s="1"/>
  <c r="D26" i="108"/>
  <c r="E26" i="108" s="1"/>
  <c r="B26" i="108"/>
  <c r="D25" i="108"/>
  <c r="E25" i="108" s="1"/>
  <c r="B25" i="108"/>
  <c r="E20" i="108"/>
  <c r="D20" i="108"/>
  <c r="B20" i="108"/>
  <c r="F20" i="108" s="1"/>
  <c r="E19" i="108"/>
  <c r="D19" i="108"/>
  <c r="B19" i="108"/>
  <c r="G19" i="108" s="1"/>
  <c r="E18" i="108"/>
  <c r="D18" i="108"/>
  <c r="B18" i="108"/>
  <c r="G18" i="108" s="1"/>
  <c r="E17" i="108"/>
  <c r="D17" i="108"/>
  <c r="B17" i="108"/>
  <c r="G17" i="108" s="1"/>
  <c r="E16" i="108"/>
  <c r="D16" i="108"/>
  <c r="B16" i="108"/>
  <c r="F16" i="108" s="1"/>
  <c r="E15" i="108"/>
  <c r="D15" i="108"/>
  <c r="B15" i="108"/>
  <c r="G15" i="108" s="1"/>
  <c r="E14" i="108"/>
  <c r="D14" i="108"/>
  <c r="B14" i="108"/>
  <c r="G14" i="108" s="1"/>
  <c r="E13" i="108"/>
  <c r="D13" i="108"/>
  <c r="B13" i="108"/>
  <c r="G13" i="108" s="1"/>
  <c r="D12" i="108"/>
  <c r="E12" i="108" s="1"/>
  <c r="B12" i="108"/>
  <c r="F12" i="108" s="1"/>
  <c r="D11" i="108"/>
  <c r="E11" i="108" s="1"/>
  <c r="B11" i="108"/>
  <c r="F10" i="108"/>
  <c r="D10" i="108"/>
  <c r="E10" i="108" s="1"/>
  <c r="B10" i="108"/>
  <c r="F57" i="63"/>
  <c r="E57" i="63"/>
  <c r="B57" i="63"/>
  <c r="G57" i="63" s="1"/>
  <c r="F56" i="63"/>
  <c r="E56" i="63"/>
  <c r="B56" i="63"/>
  <c r="G56" i="63" s="1"/>
  <c r="F55" i="63"/>
  <c r="E55" i="63"/>
  <c r="B55" i="63"/>
  <c r="G55" i="63" s="1"/>
  <c r="F54" i="63"/>
  <c r="E54" i="63"/>
  <c r="B54" i="63"/>
  <c r="G54" i="63" s="1"/>
  <c r="F49" i="63"/>
  <c r="E49" i="63"/>
  <c r="B49" i="63"/>
  <c r="G49" i="63" s="1"/>
  <c r="F48" i="63"/>
  <c r="E48" i="63"/>
  <c r="B48" i="63"/>
  <c r="G48" i="63" s="1"/>
  <c r="F47" i="63"/>
  <c r="E47" i="63"/>
  <c r="B47" i="63"/>
  <c r="G47" i="63" s="1"/>
  <c r="F46" i="63"/>
  <c r="E46" i="63"/>
  <c r="B46" i="63"/>
  <c r="G46" i="63" s="1"/>
  <c r="F45" i="63"/>
  <c r="E45" i="63"/>
  <c r="B45" i="63"/>
  <c r="G45" i="63" s="1"/>
  <c r="F44" i="63"/>
  <c r="E44" i="63"/>
  <c r="B44" i="63"/>
  <c r="G44" i="63" s="1"/>
  <c r="F43" i="63"/>
  <c r="E43" i="63"/>
  <c r="B43" i="63"/>
  <c r="G43" i="63" s="1"/>
  <c r="F42" i="63"/>
  <c r="E42" i="63"/>
  <c r="B42" i="63"/>
  <c r="G42" i="63" s="1"/>
  <c r="F41" i="63"/>
  <c r="E41" i="63"/>
  <c r="B41" i="63"/>
  <c r="G41" i="63" s="1"/>
  <c r="F40" i="63"/>
  <c r="E40" i="63"/>
  <c r="B40" i="63"/>
  <c r="G40" i="63" s="1"/>
  <c r="F39" i="63"/>
  <c r="E39" i="63"/>
  <c r="B39" i="63"/>
  <c r="F38" i="63"/>
  <c r="E38" i="63"/>
  <c r="B38" i="63"/>
  <c r="F37" i="63"/>
  <c r="E37" i="63"/>
  <c r="B37" i="63"/>
  <c r="E32" i="63"/>
  <c r="D32" i="63"/>
  <c r="B32" i="63"/>
  <c r="G32" i="63" s="1"/>
  <c r="E31" i="63"/>
  <c r="D31" i="63"/>
  <c r="B31" i="63"/>
  <c r="F31" i="63" s="1"/>
  <c r="E30" i="63"/>
  <c r="D30" i="63"/>
  <c r="B30" i="63"/>
  <c r="G30" i="63" s="1"/>
  <c r="E29" i="63"/>
  <c r="D29" i="63"/>
  <c r="B29" i="63"/>
  <c r="G29" i="63" s="1"/>
  <c r="E28" i="63"/>
  <c r="D28" i="63"/>
  <c r="B28" i="63"/>
  <c r="G28" i="63" s="1"/>
  <c r="D27" i="63"/>
  <c r="E27" i="63" s="1"/>
  <c r="B27" i="63"/>
  <c r="D26" i="63"/>
  <c r="E26" i="63" s="1"/>
  <c r="B26" i="63"/>
  <c r="D25" i="63"/>
  <c r="E25" i="63" s="1"/>
  <c r="B25" i="63"/>
  <c r="E20" i="63"/>
  <c r="D20" i="63"/>
  <c r="B20" i="63"/>
  <c r="F20" i="63" s="1"/>
  <c r="E19" i="63"/>
  <c r="D19" i="63"/>
  <c r="B19" i="63"/>
  <c r="G19" i="63" s="1"/>
  <c r="E18" i="63"/>
  <c r="D18" i="63"/>
  <c r="B18" i="63"/>
  <c r="G18" i="63" s="1"/>
  <c r="E17" i="63"/>
  <c r="D17" i="63"/>
  <c r="B17" i="63"/>
  <c r="G17" i="63" s="1"/>
  <c r="E16" i="63"/>
  <c r="D16" i="63"/>
  <c r="B16" i="63"/>
  <c r="F16" i="63" s="1"/>
  <c r="E15" i="63"/>
  <c r="D15" i="63"/>
  <c r="B15" i="63"/>
  <c r="G15" i="63" s="1"/>
  <c r="E14" i="63"/>
  <c r="D14" i="63"/>
  <c r="B14" i="63"/>
  <c r="G14" i="63" s="1"/>
  <c r="E13" i="63"/>
  <c r="D13" i="63"/>
  <c r="B13" i="63"/>
  <c r="G13" i="63" s="1"/>
  <c r="D12" i="63"/>
  <c r="E12" i="63" s="1"/>
  <c r="B12" i="63"/>
  <c r="D11" i="63"/>
  <c r="E11" i="63" s="1"/>
  <c r="B11" i="63"/>
  <c r="F10" i="63"/>
  <c r="D10" i="63"/>
  <c r="E10" i="63" s="1"/>
  <c r="B10" i="63"/>
  <c r="F43" i="107"/>
  <c r="E43" i="107"/>
  <c r="B43" i="107"/>
  <c r="G43" i="107" s="1"/>
  <c r="F42" i="107"/>
  <c r="E42" i="107"/>
  <c r="B42" i="107"/>
  <c r="G42" i="107" s="1"/>
  <c r="F41" i="107"/>
  <c r="E41" i="107"/>
  <c r="B41" i="107"/>
  <c r="G41" i="107" s="1"/>
  <c r="F40" i="107"/>
  <c r="E40" i="107"/>
  <c r="B40" i="107"/>
  <c r="G40" i="107" s="1"/>
  <c r="F39" i="107"/>
  <c r="E39" i="107"/>
  <c r="B39" i="107"/>
  <c r="G39" i="107" s="1"/>
  <c r="F38" i="107"/>
  <c r="E38" i="107"/>
  <c r="B38" i="107"/>
  <c r="F37" i="107"/>
  <c r="E37" i="107"/>
  <c r="B37" i="107"/>
  <c r="E32" i="107"/>
  <c r="D32" i="107"/>
  <c r="B32" i="107"/>
  <c r="G32" i="107" s="1"/>
  <c r="E31" i="107"/>
  <c r="D31" i="107"/>
  <c r="B31" i="107"/>
  <c r="G31" i="107" s="1"/>
  <c r="E30" i="107"/>
  <c r="D30" i="107"/>
  <c r="B30" i="107"/>
  <c r="F30" i="107" s="1"/>
  <c r="E29" i="107"/>
  <c r="D29" i="107"/>
  <c r="B29" i="107"/>
  <c r="G29" i="107" s="1"/>
  <c r="E28" i="107"/>
  <c r="D28" i="107"/>
  <c r="B28" i="107"/>
  <c r="G28" i="107" s="1"/>
  <c r="D27" i="107"/>
  <c r="E27" i="107" s="1"/>
  <c r="B27" i="107"/>
  <c r="F27" i="107" s="1"/>
  <c r="D26" i="107"/>
  <c r="E26" i="107" s="1"/>
  <c r="B26" i="107"/>
  <c r="F26" i="107" s="1"/>
  <c r="D25" i="107"/>
  <c r="E25" i="107" s="1"/>
  <c r="B25" i="107"/>
  <c r="F25" i="107" s="1"/>
  <c r="E20" i="107"/>
  <c r="D20" i="107"/>
  <c r="B20" i="107"/>
  <c r="G20" i="107" s="1"/>
  <c r="E19" i="107"/>
  <c r="D19" i="107"/>
  <c r="B19" i="107"/>
  <c r="F19" i="107" s="1"/>
  <c r="E18" i="107"/>
  <c r="D18" i="107"/>
  <c r="B18" i="107"/>
  <c r="G18" i="107" s="1"/>
  <c r="E17" i="107"/>
  <c r="D17" i="107"/>
  <c r="B17" i="107"/>
  <c r="G17" i="107" s="1"/>
  <c r="E16" i="107"/>
  <c r="D16" i="107"/>
  <c r="B16" i="107"/>
  <c r="G16" i="107" s="1"/>
  <c r="E15" i="107"/>
  <c r="D15" i="107"/>
  <c r="B15" i="107"/>
  <c r="F15" i="107" s="1"/>
  <c r="E14" i="107"/>
  <c r="D14" i="107"/>
  <c r="B14" i="107"/>
  <c r="G14" i="107" s="1"/>
  <c r="E13" i="107"/>
  <c r="D13" i="107"/>
  <c r="B13" i="107"/>
  <c r="G13" i="107" s="1"/>
  <c r="E12" i="107"/>
  <c r="D12" i="107"/>
  <c r="B12" i="107"/>
  <c r="G12" i="107" s="1"/>
  <c r="D11" i="107"/>
  <c r="E11" i="107" s="1"/>
  <c r="B11" i="107"/>
  <c r="F11" i="107" s="1"/>
  <c r="F10" i="107"/>
  <c r="D10" i="107"/>
  <c r="E10" i="107" s="1"/>
  <c r="B10" i="107"/>
  <c r="F41" i="54"/>
  <c r="E41" i="54"/>
  <c r="B41" i="54"/>
  <c r="G41" i="54" s="1"/>
  <c r="F40" i="54"/>
  <c r="E40" i="54"/>
  <c r="B40" i="54"/>
  <c r="G40" i="54" s="1"/>
  <c r="F39" i="54"/>
  <c r="E39" i="54"/>
  <c r="B39" i="54"/>
  <c r="G39" i="54" s="1"/>
  <c r="F38" i="54"/>
  <c r="E38" i="54"/>
  <c r="B38" i="54"/>
  <c r="F37" i="54"/>
  <c r="E37" i="54"/>
  <c r="B37" i="54"/>
  <c r="E32" i="54"/>
  <c r="D32" i="54"/>
  <c r="B32" i="54"/>
  <c r="G32" i="54" s="1"/>
  <c r="E31" i="54"/>
  <c r="D31" i="54"/>
  <c r="B31" i="54"/>
  <c r="G31" i="54" s="1"/>
  <c r="D30" i="54"/>
  <c r="E30" i="54" s="1"/>
  <c r="B30" i="54"/>
  <c r="D29" i="54"/>
  <c r="E29" i="54" s="1"/>
  <c r="B29" i="54"/>
  <c r="D28" i="54"/>
  <c r="E28" i="54" s="1"/>
  <c r="B28" i="54"/>
  <c r="D27" i="54"/>
  <c r="E27" i="54" s="1"/>
  <c r="B27" i="54"/>
  <c r="D26" i="54"/>
  <c r="E26" i="54" s="1"/>
  <c r="B26" i="54"/>
  <c r="D25" i="54"/>
  <c r="E25" i="54" s="1"/>
  <c r="B25" i="54"/>
  <c r="E20" i="54"/>
  <c r="D20" i="54"/>
  <c r="B20" i="54"/>
  <c r="G20" i="54" s="1"/>
  <c r="E19" i="54"/>
  <c r="D19" i="54"/>
  <c r="B19" i="54"/>
  <c r="F19" i="54" s="1"/>
  <c r="E18" i="54"/>
  <c r="D18" i="54"/>
  <c r="B18" i="54"/>
  <c r="G18" i="54" s="1"/>
  <c r="E17" i="54"/>
  <c r="D17" i="54"/>
  <c r="B17" i="54"/>
  <c r="G17" i="54" s="1"/>
  <c r="E16" i="54"/>
  <c r="D16" i="54"/>
  <c r="B16" i="54"/>
  <c r="G16" i="54" s="1"/>
  <c r="E15" i="54"/>
  <c r="D15" i="54"/>
  <c r="B15" i="54"/>
  <c r="F15" i="54" s="1"/>
  <c r="E14" i="54"/>
  <c r="D14" i="54"/>
  <c r="B14" i="54"/>
  <c r="G14" i="54" s="1"/>
  <c r="D13" i="54"/>
  <c r="E13" i="54" s="1"/>
  <c r="B13" i="54"/>
  <c r="D12" i="54"/>
  <c r="E12" i="54" s="1"/>
  <c r="B12" i="54"/>
  <c r="D11" i="54"/>
  <c r="E11" i="54" s="1"/>
  <c r="B11" i="54"/>
  <c r="F10" i="54"/>
  <c r="D10" i="54"/>
  <c r="E10" i="54" s="1"/>
  <c r="B10" i="54"/>
  <c r="F42" i="48"/>
  <c r="E42" i="48"/>
  <c r="B42" i="48"/>
  <c r="G42" i="48" s="1"/>
  <c r="F41" i="48"/>
  <c r="E41" i="48"/>
  <c r="B41" i="48"/>
  <c r="G41" i="48" s="1"/>
  <c r="F40" i="48"/>
  <c r="E40" i="48"/>
  <c r="B40" i="48"/>
  <c r="G40" i="48" s="1"/>
  <c r="F39" i="48"/>
  <c r="E39" i="48"/>
  <c r="B39" i="48"/>
  <c r="G39" i="48" s="1"/>
  <c r="F38" i="48"/>
  <c r="E38" i="48"/>
  <c r="B38" i="48"/>
  <c r="F37" i="48"/>
  <c r="E37" i="48"/>
  <c r="B37" i="48"/>
  <c r="E32" i="48"/>
  <c r="D32" i="48"/>
  <c r="B32" i="48"/>
  <c r="G32" i="48" s="1"/>
  <c r="E31" i="48"/>
  <c r="D31" i="48"/>
  <c r="B31" i="48"/>
  <c r="G31" i="48" s="1"/>
  <c r="E30" i="48"/>
  <c r="D30" i="48"/>
  <c r="B30" i="48"/>
  <c r="F30" i="48" s="1"/>
  <c r="E29" i="48"/>
  <c r="D29" i="48"/>
  <c r="B29" i="48"/>
  <c r="G29" i="48" s="1"/>
  <c r="E28" i="48"/>
  <c r="D28" i="48"/>
  <c r="B28" i="48"/>
  <c r="G28" i="48" s="1"/>
  <c r="D27" i="48"/>
  <c r="E27" i="48" s="1"/>
  <c r="B27" i="48"/>
  <c r="D26" i="48"/>
  <c r="E26" i="48" s="1"/>
  <c r="B26" i="48"/>
  <c r="D25" i="48"/>
  <c r="E25" i="48" s="1"/>
  <c r="B25" i="48"/>
  <c r="E20" i="48"/>
  <c r="D20" i="48"/>
  <c r="B20" i="48"/>
  <c r="G20" i="48" s="1"/>
  <c r="E19" i="48"/>
  <c r="D19" i="48"/>
  <c r="B19" i="48"/>
  <c r="F19" i="48" s="1"/>
  <c r="E18" i="48"/>
  <c r="D18" i="48"/>
  <c r="B18" i="48"/>
  <c r="G18" i="48" s="1"/>
  <c r="E17" i="48"/>
  <c r="D17" i="48"/>
  <c r="B17" i="48"/>
  <c r="F17" i="48" s="1"/>
  <c r="E16" i="48"/>
  <c r="D16" i="48"/>
  <c r="B16" i="48"/>
  <c r="G16" i="48" s="1"/>
  <c r="E15" i="48"/>
  <c r="D15" i="48"/>
  <c r="B15" i="48"/>
  <c r="F15" i="48" s="1"/>
  <c r="E14" i="48"/>
  <c r="D14" i="48"/>
  <c r="B14" i="48"/>
  <c r="G14" i="48" s="1"/>
  <c r="D13" i="48"/>
  <c r="E13" i="48" s="1"/>
  <c r="B13" i="48"/>
  <c r="D12" i="48"/>
  <c r="E12" i="48" s="1"/>
  <c r="B12" i="48"/>
  <c r="F12" i="48" s="1"/>
  <c r="D11" i="48"/>
  <c r="E11" i="48" s="1"/>
  <c r="B11" i="48"/>
  <c r="F11" i="48" s="1"/>
  <c r="F10" i="48"/>
  <c r="D10" i="48"/>
  <c r="E10" i="48" s="1"/>
  <c r="B10" i="48"/>
  <c r="F43" i="52"/>
  <c r="E43" i="52"/>
  <c r="B43" i="52"/>
  <c r="G43" i="52" s="1"/>
  <c r="F42" i="52"/>
  <c r="E42" i="52"/>
  <c r="B42" i="52"/>
  <c r="G42" i="52" s="1"/>
  <c r="F41" i="52"/>
  <c r="E41" i="52"/>
  <c r="B41" i="52"/>
  <c r="G41" i="52" s="1"/>
  <c r="F40" i="52"/>
  <c r="E40" i="52"/>
  <c r="B40" i="52"/>
  <c r="F39" i="52"/>
  <c r="E39" i="52"/>
  <c r="B39" i="52"/>
  <c r="F38" i="52"/>
  <c r="E38" i="52"/>
  <c r="B38" i="52"/>
  <c r="F37" i="52"/>
  <c r="E37" i="52"/>
  <c r="B37" i="52"/>
  <c r="E32" i="52"/>
  <c r="D32" i="52"/>
  <c r="B32" i="52"/>
  <c r="G32" i="52" s="1"/>
  <c r="E31" i="52"/>
  <c r="D31" i="52"/>
  <c r="B31" i="52"/>
  <c r="G31" i="52" s="1"/>
  <c r="E30" i="52"/>
  <c r="D30" i="52"/>
  <c r="B30" i="52"/>
  <c r="F30" i="52" s="1"/>
  <c r="E29" i="52"/>
  <c r="D29" i="52"/>
  <c r="B29" i="52"/>
  <c r="G29" i="52" s="1"/>
  <c r="D28" i="52"/>
  <c r="E28" i="52" s="1"/>
  <c r="B28" i="52"/>
  <c r="D27" i="52"/>
  <c r="E27" i="52" s="1"/>
  <c r="B27" i="52"/>
  <c r="D26" i="52"/>
  <c r="E26" i="52" s="1"/>
  <c r="B26" i="52"/>
  <c r="D25" i="52"/>
  <c r="E25" i="52" s="1"/>
  <c r="B25" i="52"/>
  <c r="E20" i="52"/>
  <c r="D20" i="52"/>
  <c r="B20" i="52"/>
  <c r="G20" i="52" s="1"/>
  <c r="E19" i="52"/>
  <c r="D19" i="52"/>
  <c r="B19" i="52"/>
  <c r="F19" i="52" s="1"/>
  <c r="E18" i="52"/>
  <c r="D18" i="52"/>
  <c r="B18" i="52"/>
  <c r="G18" i="52" s="1"/>
  <c r="E17" i="52"/>
  <c r="D17" i="52"/>
  <c r="B17" i="52"/>
  <c r="G17" i="52" s="1"/>
  <c r="E16" i="52"/>
  <c r="D16" i="52"/>
  <c r="B16" i="52"/>
  <c r="G16" i="52" s="1"/>
  <c r="E15" i="52"/>
  <c r="D15" i="52"/>
  <c r="B15" i="52"/>
  <c r="F15" i="52" s="1"/>
  <c r="E14" i="52"/>
  <c r="D14" i="52"/>
  <c r="B14" i="52"/>
  <c r="G14" i="52" s="1"/>
  <c r="D13" i="52"/>
  <c r="E13" i="52" s="1"/>
  <c r="B13" i="52"/>
  <c r="D12" i="52"/>
  <c r="E12" i="52" s="1"/>
  <c r="B12" i="52"/>
  <c r="D11" i="52"/>
  <c r="E11" i="52" s="1"/>
  <c r="B11" i="52"/>
  <c r="F10" i="52"/>
  <c r="D10" i="52"/>
  <c r="E10" i="52" s="1"/>
  <c r="B10" i="52"/>
  <c r="C4" i="165"/>
  <c r="C4" i="166"/>
  <c r="C4" i="167"/>
  <c r="C4" i="164"/>
  <c r="C4" i="153"/>
  <c r="C4" i="154"/>
  <c r="C4" i="155"/>
  <c r="C4" i="156"/>
  <c r="C4" i="157"/>
  <c r="C4" i="158"/>
  <c r="C4" i="159"/>
  <c r="C4" i="161"/>
  <c r="C4" i="162"/>
  <c r="C4" i="163"/>
  <c r="C4" i="152"/>
  <c r="C4" i="107"/>
  <c r="C4" i="108"/>
  <c r="C4" i="109"/>
  <c r="C4" i="110"/>
  <c r="C4" i="111"/>
  <c r="C4" i="112"/>
  <c r="C4" i="113"/>
  <c r="C4" i="114"/>
  <c r="C4" i="115"/>
  <c r="C4" i="116"/>
  <c r="C4" i="117"/>
  <c r="C4" i="118"/>
  <c r="C4" i="119"/>
  <c r="C4" i="120"/>
  <c r="C4" i="121"/>
  <c r="C4" i="122"/>
  <c r="C4" i="123"/>
  <c r="C4" i="124"/>
  <c r="C4" i="125"/>
  <c r="C4" i="126"/>
  <c r="C4" i="127"/>
  <c r="C4" i="128"/>
  <c r="C4" i="129"/>
  <c r="C4" i="130"/>
  <c r="C4" i="131"/>
  <c r="C4" i="132"/>
  <c r="C4" i="133"/>
  <c r="C4" i="134"/>
  <c r="C4" i="135"/>
  <c r="C4" i="136"/>
  <c r="C4" i="137"/>
  <c r="C4" i="138"/>
  <c r="C4" i="139"/>
  <c r="C4" i="140"/>
  <c r="C4" i="141"/>
  <c r="C4" i="142"/>
  <c r="C4" i="143"/>
  <c r="C4" i="144"/>
  <c r="C4" i="145"/>
  <c r="C4" i="146"/>
  <c r="C4" i="147"/>
  <c r="C4" i="148"/>
  <c r="C4" i="149"/>
  <c r="C4" i="150"/>
  <c r="C4" i="151"/>
  <c r="C4" i="106"/>
  <c r="C4" i="104"/>
  <c r="C4" i="105"/>
  <c r="C4" i="103"/>
  <c r="C4" i="80"/>
  <c r="C4" i="81"/>
  <c r="C4" i="82"/>
  <c r="C4" i="83"/>
  <c r="C4" i="84"/>
  <c r="C4" i="85"/>
  <c r="C4" i="86"/>
  <c r="C4" i="87"/>
  <c r="C4" i="88"/>
  <c r="C4" i="89"/>
  <c r="C4" i="90"/>
  <c r="C4" i="91"/>
  <c r="C4" i="92"/>
  <c r="C4" i="93"/>
  <c r="C4" i="94"/>
  <c r="C4" i="95"/>
  <c r="C4" i="96"/>
  <c r="C4" i="97"/>
  <c r="C4" i="98"/>
  <c r="C4" i="99"/>
  <c r="C4" i="100"/>
  <c r="C4" i="101"/>
  <c r="C4" i="102"/>
  <c r="C4" i="61"/>
  <c r="C4" i="28"/>
  <c r="C4" i="29"/>
  <c r="C4" i="27"/>
  <c r="C4" i="20"/>
  <c r="F44" i="46"/>
  <c r="E44" i="46"/>
  <c r="B44" i="46"/>
  <c r="F43" i="46"/>
  <c r="E43" i="46"/>
  <c r="B43" i="46"/>
  <c r="F42" i="46"/>
  <c r="E42" i="46"/>
  <c r="B42" i="46"/>
  <c r="F41" i="46"/>
  <c r="E41" i="46"/>
  <c r="B41" i="46"/>
  <c r="F40" i="46"/>
  <c r="E40" i="46"/>
  <c r="B40" i="46"/>
  <c r="F39" i="46"/>
  <c r="E39" i="46"/>
  <c r="B39" i="46"/>
  <c r="F38" i="46"/>
  <c r="E38" i="46"/>
  <c r="B38" i="46"/>
  <c r="F37" i="46"/>
  <c r="E37" i="46"/>
  <c r="B37" i="46"/>
  <c r="E32" i="46"/>
  <c r="D32" i="46"/>
  <c r="B32" i="46"/>
  <c r="G32" i="46" s="1"/>
  <c r="E31" i="46"/>
  <c r="D31" i="46"/>
  <c r="B31" i="46"/>
  <c r="G31" i="46" s="1"/>
  <c r="D30" i="46"/>
  <c r="E30" i="46" s="1"/>
  <c r="B30" i="46"/>
  <c r="F30" i="46" s="1"/>
  <c r="D29" i="46"/>
  <c r="E29" i="46" s="1"/>
  <c r="B29" i="46"/>
  <c r="D28" i="46"/>
  <c r="E28" i="46" s="1"/>
  <c r="B28" i="46"/>
  <c r="D27" i="46"/>
  <c r="E27" i="46" s="1"/>
  <c r="B27" i="46"/>
  <c r="D26" i="46"/>
  <c r="E26" i="46" s="1"/>
  <c r="B26" i="46"/>
  <c r="D25" i="46"/>
  <c r="E25" i="46" s="1"/>
  <c r="B25" i="46"/>
  <c r="E20" i="46"/>
  <c r="D20" i="46"/>
  <c r="B20" i="46"/>
  <c r="G20" i="46" s="1"/>
  <c r="E19" i="46"/>
  <c r="D19" i="46"/>
  <c r="B19" i="46"/>
  <c r="F19" i="46" s="1"/>
  <c r="E18" i="46"/>
  <c r="D18" i="46"/>
  <c r="B18" i="46"/>
  <c r="G18" i="46" s="1"/>
  <c r="E17" i="46"/>
  <c r="D17" i="46"/>
  <c r="B17" i="46"/>
  <c r="G17" i="46" s="1"/>
  <c r="E16" i="46"/>
  <c r="D16" i="46"/>
  <c r="B16" i="46"/>
  <c r="G16" i="46" s="1"/>
  <c r="E15" i="46"/>
  <c r="D15" i="46"/>
  <c r="B15" i="46"/>
  <c r="F15" i="46" s="1"/>
  <c r="E14" i="46"/>
  <c r="D14" i="46"/>
  <c r="B14" i="46"/>
  <c r="G14" i="46" s="1"/>
  <c r="D13" i="46"/>
  <c r="E13" i="46" s="1"/>
  <c r="B13" i="46"/>
  <c r="D12" i="46"/>
  <c r="E12" i="46" s="1"/>
  <c r="B12" i="46"/>
  <c r="D11" i="46"/>
  <c r="E11" i="46" s="1"/>
  <c r="B11" i="46"/>
  <c r="F10" i="46"/>
  <c r="D10" i="46"/>
  <c r="E10" i="46" s="1"/>
  <c r="B10" i="46"/>
  <c r="J11" i="63" l="1"/>
  <c r="K11" i="63"/>
  <c r="L11" i="63" s="1"/>
  <c r="F11" i="46"/>
  <c r="K11" i="46"/>
  <c r="L11" i="46" s="1"/>
  <c r="J11" i="46"/>
  <c r="K13" i="46"/>
  <c r="L13" i="46" s="1"/>
  <c r="J13" i="46"/>
  <c r="F11" i="52"/>
  <c r="K11" i="52"/>
  <c r="L11" i="52" s="1"/>
  <c r="J11" i="52"/>
  <c r="K13" i="54"/>
  <c r="L13" i="54" s="1"/>
  <c r="J13" i="54"/>
  <c r="K10" i="56"/>
  <c r="L10" i="56" s="1"/>
  <c r="J10" i="56"/>
  <c r="K39" i="64"/>
  <c r="L39" i="64" s="1"/>
  <c r="J39" i="64"/>
  <c r="F25" i="48"/>
  <c r="G25" i="48" s="1"/>
  <c r="J25" i="48"/>
  <c r="K25" i="48"/>
  <c r="L25" i="48" s="1"/>
  <c r="K10" i="63"/>
  <c r="L10" i="63" s="1"/>
  <c r="J10" i="63"/>
  <c r="J38" i="65"/>
  <c r="K38" i="65"/>
  <c r="L38" i="65" s="1"/>
  <c r="F26" i="56"/>
  <c r="G26" i="56" s="1"/>
  <c r="K26" i="56"/>
  <c r="L26" i="56" s="1"/>
  <c r="J26" i="56"/>
  <c r="K26" i="63"/>
  <c r="L26" i="63" s="1"/>
  <c r="J26" i="63"/>
  <c r="F11" i="56"/>
  <c r="G11" i="56" s="1"/>
  <c r="J11" i="56"/>
  <c r="K11" i="56"/>
  <c r="L11" i="56" s="1"/>
  <c r="F27" i="56"/>
  <c r="G27" i="56" s="1"/>
  <c r="K27" i="56"/>
  <c r="L27" i="56" s="1"/>
  <c r="J27" i="56"/>
  <c r="K40" i="64"/>
  <c r="L40" i="64" s="1"/>
  <c r="J40" i="64"/>
  <c r="J28" i="52"/>
  <c r="K28" i="52"/>
  <c r="L28" i="52" s="1"/>
  <c r="F12" i="52"/>
  <c r="K12" i="52"/>
  <c r="L12" i="52" s="1"/>
  <c r="J12" i="52"/>
  <c r="K13" i="52"/>
  <c r="L13" i="52" s="1"/>
  <c r="J13" i="52"/>
  <c r="K10" i="48"/>
  <c r="L10" i="48" s="1"/>
  <c r="J10" i="48"/>
  <c r="F26" i="48"/>
  <c r="G26" i="48" s="1"/>
  <c r="J26" i="48"/>
  <c r="K26" i="48"/>
  <c r="L26" i="48" s="1"/>
  <c r="K37" i="56"/>
  <c r="L37" i="56" s="1"/>
  <c r="J37" i="56"/>
  <c r="K39" i="65"/>
  <c r="L39" i="65" s="1"/>
  <c r="J39" i="65"/>
  <c r="F25" i="60"/>
  <c r="G25" i="60" s="1"/>
  <c r="K25" i="60"/>
  <c r="L25" i="60" s="1"/>
  <c r="J25" i="60"/>
  <c r="F27" i="48"/>
  <c r="G27" i="48" s="1"/>
  <c r="J27" i="48"/>
  <c r="K27" i="48"/>
  <c r="L27" i="48" s="1"/>
  <c r="K37" i="63"/>
  <c r="L37" i="63" s="1"/>
  <c r="J37" i="63"/>
  <c r="J41" i="64"/>
  <c r="K41" i="64"/>
  <c r="L41" i="64" s="1"/>
  <c r="K10" i="60"/>
  <c r="L10" i="60" s="1"/>
  <c r="J10" i="60"/>
  <c r="F27" i="63"/>
  <c r="G27" i="63" s="1"/>
  <c r="K27" i="63"/>
  <c r="L27" i="63" s="1"/>
  <c r="J27" i="63"/>
  <c r="K25" i="46"/>
  <c r="L25" i="46" s="1"/>
  <c r="J25" i="46"/>
  <c r="K37" i="48"/>
  <c r="L37" i="48" s="1"/>
  <c r="J37" i="48"/>
  <c r="F25" i="54"/>
  <c r="G25" i="54" s="1"/>
  <c r="J25" i="54"/>
  <c r="K25" i="54"/>
  <c r="L25" i="54" s="1"/>
  <c r="F12" i="63"/>
  <c r="G12" i="63" s="1"/>
  <c r="J12" i="63"/>
  <c r="K12" i="63"/>
  <c r="L12" i="63" s="1"/>
  <c r="K38" i="56"/>
  <c r="L38" i="56" s="1"/>
  <c r="J38" i="56"/>
  <c r="K26" i="60"/>
  <c r="L26" i="60" s="1"/>
  <c r="J26" i="60"/>
  <c r="J42" i="46"/>
  <c r="K42" i="46"/>
  <c r="L42" i="46" s="1"/>
  <c r="K10" i="46"/>
  <c r="L10" i="46" s="1"/>
  <c r="J10" i="46"/>
  <c r="F26" i="46"/>
  <c r="J26" i="46"/>
  <c r="K26" i="46"/>
  <c r="L26" i="46" s="1"/>
  <c r="K37" i="46"/>
  <c r="L37" i="46" s="1"/>
  <c r="J37" i="46"/>
  <c r="J10" i="54"/>
  <c r="K10" i="54"/>
  <c r="L10" i="54" s="1"/>
  <c r="F26" i="54"/>
  <c r="G26" i="54" s="1"/>
  <c r="K26" i="54"/>
  <c r="L26" i="54" s="1"/>
  <c r="J26" i="54"/>
  <c r="J38" i="63"/>
  <c r="K38" i="63"/>
  <c r="L38" i="63" s="1"/>
  <c r="K39" i="56"/>
  <c r="L39" i="56" s="1"/>
  <c r="J39" i="56"/>
  <c r="K37" i="64"/>
  <c r="L37" i="64" s="1"/>
  <c r="J37" i="64"/>
  <c r="J37" i="60"/>
  <c r="K37" i="60"/>
  <c r="L37" i="60" s="1"/>
  <c r="F27" i="46"/>
  <c r="G27" i="46" s="1"/>
  <c r="K27" i="46"/>
  <c r="L27" i="46" s="1"/>
  <c r="J27" i="46"/>
  <c r="J43" i="46"/>
  <c r="K43" i="46"/>
  <c r="L43" i="46" s="1"/>
  <c r="F25" i="52"/>
  <c r="J25" i="52"/>
  <c r="K25" i="52"/>
  <c r="L25" i="52" s="1"/>
  <c r="F27" i="54"/>
  <c r="G27" i="54" s="1"/>
  <c r="K27" i="54"/>
  <c r="L27" i="54" s="1"/>
  <c r="J27" i="54"/>
  <c r="J41" i="46"/>
  <c r="K41" i="46"/>
  <c r="L41" i="46" s="1"/>
  <c r="K38" i="46"/>
  <c r="L38" i="46" s="1"/>
  <c r="J38" i="46"/>
  <c r="F11" i="54"/>
  <c r="K11" i="54"/>
  <c r="L11" i="54" s="1"/>
  <c r="J11" i="54"/>
  <c r="K39" i="63"/>
  <c r="L39" i="63" s="1"/>
  <c r="J39" i="63"/>
  <c r="K37" i="66"/>
  <c r="L37" i="66" s="1"/>
  <c r="J37" i="66"/>
  <c r="F12" i="56"/>
  <c r="G12" i="56" s="1"/>
  <c r="J12" i="56"/>
  <c r="K12" i="56"/>
  <c r="L12" i="56" s="1"/>
  <c r="J10" i="52"/>
  <c r="K10" i="52"/>
  <c r="L10" i="52" s="1"/>
  <c r="F26" i="52"/>
  <c r="G26" i="52" s="1"/>
  <c r="K26" i="52"/>
  <c r="L26" i="52" s="1"/>
  <c r="J26" i="52"/>
  <c r="J28" i="54"/>
  <c r="K28" i="54"/>
  <c r="L28" i="54" s="1"/>
  <c r="K38" i="64"/>
  <c r="L38" i="64" s="1"/>
  <c r="J38" i="64"/>
  <c r="F30" i="54"/>
  <c r="G30" i="54" s="1"/>
  <c r="J30" i="54"/>
  <c r="K30" i="54"/>
  <c r="L30" i="54" s="1"/>
  <c r="K40" i="46"/>
  <c r="L40" i="46" s="1"/>
  <c r="J40" i="46"/>
  <c r="K44" i="46"/>
  <c r="L44" i="46" s="1"/>
  <c r="J44" i="46"/>
  <c r="K12" i="54"/>
  <c r="L12" i="54" s="1"/>
  <c r="J12" i="54"/>
  <c r="J25" i="63"/>
  <c r="K25" i="63"/>
  <c r="L25" i="63" s="1"/>
  <c r="F12" i="46"/>
  <c r="J12" i="46"/>
  <c r="K12" i="46"/>
  <c r="L12" i="46" s="1"/>
  <c r="K39" i="46"/>
  <c r="L39" i="46" s="1"/>
  <c r="J39" i="46"/>
  <c r="K27" i="52"/>
  <c r="L27" i="52" s="1"/>
  <c r="J27" i="52"/>
  <c r="J29" i="54"/>
  <c r="K29" i="54"/>
  <c r="L29" i="54" s="1"/>
  <c r="F25" i="56"/>
  <c r="G25" i="56" s="1"/>
  <c r="J25" i="56"/>
  <c r="K25" i="56"/>
  <c r="L25" i="56" s="1"/>
  <c r="K37" i="65"/>
  <c r="L37" i="65" s="1"/>
  <c r="J37" i="65"/>
  <c r="K38" i="66"/>
  <c r="L38" i="66" s="1"/>
  <c r="J38" i="66"/>
  <c r="G28" i="66"/>
  <c r="J10" i="66"/>
  <c r="K10" i="66"/>
  <c r="L10" i="66" s="1"/>
  <c r="G13" i="66"/>
  <c r="F25" i="66"/>
  <c r="K25" i="66"/>
  <c r="L25" i="66" s="1"/>
  <c r="J25" i="66"/>
  <c r="G29" i="66"/>
  <c r="K26" i="66"/>
  <c r="L26" i="66" s="1"/>
  <c r="J26" i="66"/>
  <c r="F27" i="66"/>
  <c r="G27" i="66" s="1"/>
  <c r="J27" i="66"/>
  <c r="K27" i="66"/>
  <c r="L27" i="66" s="1"/>
  <c r="G30" i="66"/>
  <c r="F12" i="66"/>
  <c r="F11" i="65"/>
  <c r="F27" i="65"/>
  <c r="G27" i="65" s="1"/>
  <c r="J27" i="65"/>
  <c r="K27" i="65"/>
  <c r="L27" i="65" s="1"/>
  <c r="F30" i="65"/>
  <c r="G12" i="65"/>
  <c r="G28" i="65"/>
  <c r="K10" i="65"/>
  <c r="L10" i="65" s="1"/>
  <c r="J10" i="65"/>
  <c r="G13" i="65"/>
  <c r="F25" i="65"/>
  <c r="G25" i="65" s="1"/>
  <c r="K25" i="65"/>
  <c r="L25" i="65" s="1"/>
  <c r="J25" i="65"/>
  <c r="G29" i="65"/>
  <c r="F26" i="65"/>
  <c r="G26" i="65" s="1"/>
  <c r="K26" i="65"/>
  <c r="L26" i="65" s="1"/>
  <c r="J26" i="65"/>
  <c r="G13" i="64"/>
  <c r="K25" i="64"/>
  <c r="L25" i="64" s="1"/>
  <c r="J25" i="64"/>
  <c r="K10" i="64"/>
  <c r="L10" i="64" s="1"/>
  <c r="J10" i="64"/>
  <c r="G29" i="64"/>
  <c r="F26" i="64"/>
  <c r="G26" i="64" s="1"/>
  <c r="J26" i="64"/>
  <c r="K26" i="64"/>
  <c r="L26" i="64" s="1"/>
  <c r="F11" i="64"/>
  <c r="G11" i="64" s="1"/>
  <c r="K11" i="64"/>
  <c r="L11" i="64" s="1"/>
  <c r="J11" i="64"/>
  <c r="F27" i="64"/>
  <c r="G27" i="64" s="1"/>
  <c r="K27" i="64"/>
  <c r="L27" i="64" s="1"/>
  <c r="J27" i="64"/>
  <c r="F30" i="64"/>
  <c r="F12" i="64"/>
  <c r="K12" i="64"/>
  <c r="L12" i="64" s="1"/>
  <c r="J12" i="64"/>
  <c r="G28" i="64"/>
  <c r="G40" i="46"/>
  <c r="G44" i="46"/>
  <c r="G39" i="65"/>
  <c r="G41" i="64"/>
  <c r="G40" i="64"/>
  <c r="G38" i="46"/>
  <c r="G42" i="46"/>
  <c r="G37" i="46"/>
  <c r="G41" i="46"/>
  <c r="G39" i="46"/>
  <c r="G43" i="46"/>
  <c r="F31" i="111"/>
  <c r="F31" i="110"/>
  <c r="F31" i="56"/>
  <c r="F20" i="54"/>
  <c r="F16" i="56"/>
  <c r="F18" i="110"/>
  <c r="G38" i="60"/>
  <c r="G37" i="66"/>
  <c r="G37" i="60"/>
  <c r="G38" i="163"/>
  <c r="F13" i="64"/>
  <c r="F14" i="64"/>
  <c r="F16" i="64"/>
  <c r="F17" i="64"/>
  <c r="F18" i="64"/>
  <c r="F20" i="65"/>
  <c r="F29" i="54"/>
  <c r="G29" i="54" s="1"/>
  <c r="F16" i="107"/>
  <c r="F20" i="56"/>
  <c r="F13" i="66"/>
  <c r="F14" i="66"/>
  <c r="F32" i="113"/>
  <c r="F16" i="54"/>
  <c r="F20" i="107"/>
  <c r="F28" i="64"/>
  <c r="F29" i="64"/>
  <c r="F29" i="65"/>
  <c r="F29" i="48"/>
  <c r="F13" i="108"/>
  <c r="F20" i="64"/>
  <c r="F12" i="65"/>
  <c r="F12" i="107"/>
  <c r="F29" i="107"/>
  <c r="G13" i="110"/>
  <c r="F14" i="110"/>
  <c r="F16" i="65"/>
  <c r="F14" i="111"/>
  <c r="G19" i="111"/>
  <c r="F20" i="111"/>
  <c r="G39" i="60"/>
  <c r="G37" i="163"/>
  <c r="G38" i="66"/>
  <c r="G38" i="113"/>
  <c r="G39" i="66"/>
  <c r="G39" i="113"/>
  <c r="G39" i="163"/>
  <c r="F31" i="46"/>
  <c r="F32" i="108"/>
  <c r="F14" i="56"/>
  <c r="F20" i="110"/>
  <c r="F29" i="110"/>
  <c r="F18" i="65"/>
  <c r="F12" i="111"/>
  <c r="F13" i="111"/>
  <c r="F28" i="66"/>
  <c r="F29" i="66"/>
  <c r="F17" i="163"/>
  <c r="F18" i="163"/>
  <c r="F32" i="163"/>
  <c r="F13" i="60"/>
  <c r="F14" i="60"/>
  <c r="F28" i="60"/>
  <c r="F29" i="60"/>
  <c r="F20" i="48"/>
  <c r="F18" i="54"/>
  <c r="F18" i="107"/>
  <c r="F17" i="63"/>
  <c r="F18" i="63"/>
  <c r="F32" i="63"/>
  <c r="F29" i="56"/>
  <c r="G25" i="110"/>
  <c r="G25" i="66"/>
  <c r="F17" i="113"/>
  <c r="F18" i="113"/>
  <c r="F31" i="52"/>
  <c r="F32" i="52"/>
  <c r="F16" i="48"/>
  <c r="G17" i="48"/>
  <c r="F18" i="48"/>
  <c r="F17" i="108"/>
  <c r="F18" i="56"/>
  <c r="F16" i="110"/>
  <c r="F14" i="65"/>
  <c r="F31" i="65"/>
  <c r="F25" i="111"/>
  <c r="G25" i="111" s="1"/>
  <c r="F29" i="111"/>
  <c r="G16" i="66"/>
  <c r="F17" i="66"/>
  <c r="F18" i="66"/>
  <c r="F32" i="66"/>
  <c r="G37" i="113"/>
  <c r="F13" i="163"/>
  <c r="F14" i="163"/>
  <c r="F28" i="163"/>
  <c r="F29" i="163"/>
  <c r="F17" i="60"/>
  <c r="F18" i="60"/>
  <c r="F32" i="60"/>
  <c r="F28" i="52"/>
  <c r="G28" i="52" s="1"/>
  <c r="F29" i="52"/>
  <c r="F14" i="48"/>
  <c r="F31" i="48"/>
  <c r="F14" i="54"/>
  <c r="F31" i="54"/>
  <c r="F14" i="107"/>
  <c r="F31" i="107"/>
  <c r="F13" i="63"/>
  <c r="F14" i="63"/>
  <c r="F25" i="63"/>
  <c r="G25" i="63" s="1"/>
  <c r="F28" i="63"/>
  <c r="F29" i="63"/>
  <c r="F28" i="108"/>
  <c r="F25" i="64"/>
  <c r="G25" i="64" s="1"/>
  <c r="F31" i="64"/>
  <c r="F32" i="64"/>
  <c r="F12" i="110"/>
  <c r="G12" i="110" s="1"/>
  <c r="G27" i="110"/>
  <c r="F16" i="111"/>
  <c r="F17" i="111"/>
  <c r="F18" i="111"/>
  <c r="F13" i="113"/>
  <c r="F14" i="113"/>
  <c r="F25" i="113"/>
  <c r="G25" i="113" s="1"/>
  <c r="F28" i="113"/>
  <c r="F29" i="113"/>
  <c r="G25" i="163"/>
  <c r="G12" i="60"/>
  <c r="G20" i="60"/>
  <c r="F11" i="60"/>
  <c r="G11" i="60" s="1"/>
  <c r="F15" i="60"/>
  <c r="F19" i="60"/>
  <c r="F26" i="60"/>
  <c r="G26" i="60" s="1"/>
  <c r="F30" i="60"/>
  <c r="G16" i="60"/>
  <c r="G27" i="60"/>
  <c r="G31" i="60"/>
  <c r="G16" i="163"/>
  <c r="G20" i="163"/>
  <c r="F11" i="163"/>
  <c r="G11" i="163" s="1"/>
  <c r="F15" i="163"/>
  <c r="F19" i="163"/>
  <c r="F26" i="163"/>
  <c r="G26" i="163" s="1"/>
  <c r="F30" i="163"/>
  <c r="G12" i="163"/>
  <c r="G27" i="163"/>
  <c r="G31" i="163"/>
  <c r="G12" i="113"/>
  <c r="G16" i="113"/>
  <c r="G20" i="113"/>
  <c r="G27" i="113"/>
  <c r="G31" i="113"/>
  <c r="F11" i="113"/>
  <c r="G11" i="113" s="1"/>
  <c r="F15" i="113"/>
  <c r="F19" i="113"/>
  <c r="F26" i="113"/>
  <c r="G26" i="113" s="1"/>
  <c r="F30" i="113"/>
  <c r="G20" i="66"/>
  <c r="G31" i="66"/>
  <c r="F11" i="66"/>
  <c r="G11" i="66" s="1"/>
  <c r="F15" i="66"/>
  <c r="F19" i="66"/>
  <c r="F26" i="66"/>
  <c r="G26" i="66" s="1"/>
  <c r="F30" i="66"/>
  <c r="G12" i="66"/>
  <c r="G37" i="65"/>
  <c r="G37" i="108"/>
  <c r="G38" i="111"/>
  <c r="G38" i="65"/>
  <c r="G37" i="111"/>
  <c r="G27" i="111"/>
  <c r="G15" i="111"/>
  <c r="G26" i="111"/>
  <c r="G30" i="111"/>
  <c r="F28" i="111"/>
  <c r="F32" i="111"/>
  <c r="G11" i="111"/>
  <c r="G11" i="65"/>
  <c r="F13" i="65"/>
  <c r="F17" i="65"/>
  <c r="F28" i="65"/>
  <c r="F32" i="65"/>
  <c r="G19" i="65"/>
  <c r="G30" i="65"/>
  <c r="G15" i="65"/>
  <c r="G40" i="52"/>
  <c r="G39" i="63"/>
  <c r="G37" i="56"/>
  <c r="G37" i="64"/>
  <c r="G37" i="48"/>
  <c r="G37" i="54"/>
  <c r="G37" i="107"/>
  <c r="G38" i="56"/>
  <c r="G38" i="64"/>
  <c r="G37" i="110"/>
  <c r="G39" i="52"/>
  <c r="G38" i="63"/>
  <c r="G39" i="108"/>
  <c r="G39" i="110"/>
  <c r="G38" i="48"/>
  <c r="G38" i="54"/>
  <c r="G38" i="107"/>
  <c r="G37" i="63"/>
  <c r="G38" i="108"/>
  <c r="G39" i="56"/>
  <c r="G39" i="64"/>
  <c r="G38" i="110"/>
  <c r="G11" i="110"/>
  <c r="G26" i="110"/>
  <c r="G30" i="110"/>
  <c r="F17" i="110"/>
  <c r="F28" i="110"/>
  <c r="F32" i="110"/>
  <c r="G15" i="110"/>
  <c r="G19" i="110"/>
  <c r="G12" i="64"/>
  <c r="G15" i="64"/>
  <c r="G19" i="64"/>
  <c r="G30" i="64"/>
  <c r="F13" i="56"/>
  <c r="F17" i="56"/>
  <c r="F28" i="56"/>
  <c r="F32" i="56"/>
  <c r="G15" i="56"/>
  <c r="G19" i="56"/>
  <c r="G30" i="56"/>
  <c r="F14" i="108"/>
  <c r="F18" i="108"/>
  <c r="F25" i="108"/>
  <c r="G25" i="108" s="1"/>
  <c r="F29" i="108"/>
  <c r="G12" i="108"/>
  <c r="G16" i="108"/>
  <c r="G20" i="108"/>
  <c r="G31" i="108"/>
  <c r="F11" i="108"/>
  <c r="G11" i="108" s="1"/>
  <c r="F15" i="108"/>
  <c r="F19" i="108"/>
  <c r="F26" i="108"/>
  <c r="G26" i="108" s="1"/>
  <c r="F30" i="108"/>
  <c r="G27" i="108"/>
  <c r="G20" i="63"/>
  <c r="G31" i="63"/>
  <c r="F11" i="63"/>
  <c r="G11" i="63" s="1"/>
  <c r="F15" i="63"/>
  <c r="F19" i="63"/>
  <c r="F26" i="63"/>
  <c r="G26" i="63" s="1"/>
  <c r="F30" i="63"/>
  <c r="G16" i="63"/>
  <c r="G25" i="107"/>
  <c r="G27" i="107"/>
  <c r="G11" i="107"/>
  <c r="G15" i="107"/>
  <c r="G19" i="107"/>
  <c r="G26" i="107"/>
  <c r="G30" i="107"/>
  <c r="F13" i="107"/>
  <c r="F17" i="107"/>
  <c r="F28" i="107"/>
  <c r="F32" i="107"/>
  <c r="F12" i="54"/>
  <c r="G12" i="54" s="1"/>
  <c r="G11" i="54"/>
  <c r="G15" i="54"/>
  <c r="G19" i="54"/>
  <c r="F13" i="54"/>
  <c r="G13" i="54" s="1"/>
  <c r="F17" i="54"/>
  <c r="F28" i="54"/>
  <c r="G28" i="54" s="1"/>
  <c r="F32" i="54"/>
  <c r="G12" i="48"/>
  <c r="G30" i="48"/>
  <c r="F13" i="48"/>
  <c r="G13" i="48" s="1"/>
  <c r="F28" i="48"/>
  <c r="F32" i="48"/>
  <c r="G11" i="48"/>
  <c r="G15" i="48"/>
  <c r="G19" i="48"/>
  <c r="G37" i="52"/>
  <c r="G38" i="52"/>
  <c r="F13" i="52"/>
  <c r="G13" i="52" s="1"/>
  <c r="F14" i="52"/>
  <c r="F18" i="46"/>
  <c r="F20" i="46"/>
  <c r="G12" i="46"/>
  <c r="F16" i="46"/>
  <c r="F20" i="52"/>
  <c r="F14" i="46"/>
  <c r="F16" i="52"/>
  <c r="F17" i="52"/>
  <c r="F18" i="52"/>
  <c r="F27" i="52"/>
  <c r="G27" i="52" s="1"/>
  <c r="G25" i="52"/>
  <c r="G12" i="52"/>
  <c r="G15" i="52"/>
  <c r="G30" i="52"/>
  <c r="G11" i="52"/>
  <c r="G19" i="52"/>
  <c r="G19" i="46"/>
  <c r="G26" i="46"/>
  <c r="F13" i="46"/>
  <c r="G13" i="46" s="1"/>
  <c r="F17" i="46"/>
  <c r="F28" i="46"/>
  <c r="G28" i="46" s="1"/>
  <c r="F32" i="46"/>
  <c r="G11" i="46"/>
  <c r="G15" i="46"/>
  <c r="F25" i="46"/>
  <c r="G25" i="46" s="1"/>
  <c r="F29" i="46"/>
  <c r="G29" i="46" s="1"/>
  <c r="G30" i="46"/>
  <c r="G33" i="66" l="1"/>
  <c r="G10" i="66" s="1"/>
  <c r="G50" i="60"/>
  <c r="G50" i="163"/>
  <c r="G33" i="60"/>
  <c r="G10" i="60" s="1"/>
  <c r="G21" i="60" s="1"/>
  <c r="G33" i="48"/>
  <c r="G10" i="48" s="1"/>
  <c r="G50" i="66"/>
  <c r="G50" i="113"/>
  <c r="G33" i="63"/>
  <c r="G10" i="63" s="1"/>
  <c r="G33" i="64"/>
  <c r="G10" i="64" s="1"/>
  <c r="G33" i="111"/>
  <c r="G10" i="111" s="1"/>
  <c r="G21" i="111" s="1"/>
  <c r="G33" i="163"/>
  <c r="G10" i="163" s="1"/>
  <c r="G21" i="163" s="1"/>
  <c r="G33" i="110"/>
  <c r="G10" i="110" s="1"/>
  <c r="G21" i="110" s="1"/>
  <c r="G33" i="113"/>
  <c r="G10" i="113" s="1"/>
  <c r="G21" i="113" s="1"/>
  <c r="G33" i="65"/>
  <c r="G10" i="65" s="1"/>
  <c r="G50" i="63"/>
  <c r="G50" i="108"/>
  <c r="G33" i="56"/>
  <c r="G10" i="56" s="1"/>
  <c r="G33" i="108"/>
  <c r="G10" i="108" s="1"/>
  <c r="G21" i="108" s="1"/>
  <c r="G33" i="107"/>
  <c r="G10" i="107" s="1"/>
  <c r="G21" i="107" s="1"/>
  <c r="G33" i="54"/>
  <c r="G10" i="54" s="1"/>
  <c r="G21" i="54" s="1"/>
  <c r="G33" i="52"/>
  <c r="G10" i="52" s="1"/>
  <c r="G21" i="52" s="1"/>
  <c r="G33" i="46"/>
  <c r="G10" i="46" s="1"/>
  <c r="G21" i="46" s="1"/>
  <c r="G21" i="56" l="1"/>
  <c r="G21" i="63"/>
  <c r="G21" i="48"/>
  <c r="G21" i="66"/>
  <c r="G21" i="65"/>
  <c r="G21" i="64"/>
  <c r="F47" i="48"/>
  <c r="E47" i="48"/>
  <c r="B47" i="48"/>
  <c r="G47" i="48" s="1"/>
  <c r="F46" i="48"/>
  <c r="E46" i="48"/>
  <c r="B46" i="48"/>
  <c r="G46" i="48" s="1"/>
  <c r="F45" i="48"/>
  <c r="E45" i="48"/>
  <c r="B45" i="48"/>
  <c r="G45" i="48" s="1"/>
  <c r="F44" i="48"/>
  <c r="E44" i="48"/>
  <c r="B44" i="48"/>
  <c r="G44" i="48" s="1"/>
  <c r="F43" i="48"/>
  <c r="E43" i="48"/>
  <c r="B43" i="48"/>
  <c r="G43" i="48" s="1"/>
  <c r="F46" i="106"/>
  <c r="E46" i="106"/>
  <c r="B46" i="106"/>
  <c r="G46" i="106" s="1"/>
  <c r="F45" i="106"/>
  <c r="E45" i="106"/>
  <c r="B45" i="106"/>
  <c r="G45" i="106" s="1"/>
  <c r="F44" i="106"/>
  <c r="E44" i="106"/>
  <c r="B44" i="106"/>
  <c r="G44" i="106" s="1"/>
  <c r="F43" i="106"/>
  <c r="E43" i="106"/>
  <c r="B43" i="106"/>
  <c r="G43" i="106" s="1"/>
  <c r="F42" i="106"/>
  <c r="E42" i="106"/>
  <c r="B42" i="106"/>
  <c r="G42" i="106" s="1"/>
  <c r="F41" i="106"/>
  <c r="E41" i="106"/>
  <c r="B41" i="106"/>
  <c r="G41" i="106" s="1"/>
  <c r="F40" i="106"/>
  <c r="E40" i="106"/>
  <c r="B40" i="106"/>
  <c r="G40" i="106" s="1"/>
  <c r="F39" i="106"/>
  <c r="E39" i="106"/>
  <c r="B39" i="106"/>
  <c r="G39" i="106" s="1"/>
  <c r="F38" i="106"/>
  <c r="E38" i="106"/>
  <c r="B38" i="106"/>
  <c r="G38" i="106" s="1"/>
  <c r="F37" i="106"/>
  <c r="E37" i="106"/>
  <c r="B37" i="106"/>
  <c r="G37" i="106" s="1"/>
  <c r="E32" i="106"/>
  <c r="D32" i="106"/>
  <c r="B32" i="106"/>
  <c r="G32" i="106" s="1"/>
  <c r="E31" i="106"/>
  <c r="D31" i="106"/>
  <c r="B31" i="106"/>
  <c r="G31" i="106" s="1"/>
  <c r="D30" i="106"/>
  <c r="E30" i="106" s="1"/>
  <c r="B30" i="106"/>
  <c r="F30" i="106" s="1"/>
  <c r="D29" i="106"/>
  <c r="E29" i="106" s="1"/>
  <c r="B29" i="106"/>
  <c r="D28" i="106"/>
  <c r="E28" i="106" s="1"/>
  <c r="B28" i="106"/>
  <c r="D27" i="106"/>
  <c r="E27" i="106" s="1"/>
  <c r="B27" i="106"/>
  <c r="F27" i="106" s="1"/>
  <c r="D26" i="106"/>
  <c r="E26" i="106" s="1"/>
  <c r="B26" i="106"/>
  <c r="F26" i="106" s="1"/>
  <c r="D25" i="106"/>
  <c r="E25" i="106" s="1"/>
  <c r="B25" i="106"/>
  <c r="E20" i="106"/>
  <c r="D20" i="106"/>
  <c r="B20" i="106"/>
  <c r="G20" i="106" s="1"/>
  <c r="E19" i="106"/>
  <c r="D19" i="106"/>
  <c r="B19" i="106"/>
  <c r="F19" i="106" s="1"/>
  <c r="E18" i="106"/>
  <c r="D18" i="106"/>
  <c r="B18" i="106"/>
  <c r="G18" i="106" s="1"/>
  <c r="E17" i="106"/>
  <c r="D17" i="106"/>
  <c r="B17" i="106"/>
  <c r="G17" i="106" s="1"/>
  <c r="E16" i="106"/>
  <c r="D16" i="106"/>
  <c r="B16" i="106"/>
  <c r="G16" i="106" s="1"/>
  <c r="E15" i="106"/>
  <c r="D15" i="106"/>
  <c r="B15" i="106"/>
  <c r="F15" i="106" s="1"/>
  <c r="E14" i="106"/>
  <c r="D14" i="106"/>
  <c r="B14" i="106"/>
  <c r="G14" i="106" s="1"/>
  <c r="D13" i="106"/>
  <c r="E13" i="106" s="1"/>
  <c r="B13" i="106"/>
  <c r="D12" i="106"/>
  <c r="E12" i="106" s="1"/>
  <c r="B12" i="106"/>
  <c r="D11" i="106"/>
  <c r="E11" i="106" s="1"/>
  <c r="B11" i="106"/>
  <c r="F11" i="106" s="1"/>
  <c r="F10" i="106"/>
  <c r="D10" i="106"/>
  <c r="E10" i="106" s="1"/>
  <c r="B10" i="106"/>
  <c r="F46" i="62"/>
  <c r="E46" i="62"/>
  <c r="B46" i="62"/>
  <c r="G46" i="62" s="1"/>
  <c r="F45" i="62"/>
  <c r="E45" i="62"/>
  <c r="B45" i="62"/>
  <c r="G45" i="62" s="1"/>
  <c r="F44" i="62"/>
  <c r="E44" i="62"/>
  <c r="B44" i="62"/>
  <c r="G44" i="62" s="1"/>
  <c r="F43" i="62"/>
  <c r="E43" i="62"/>
  <c r="B43" i="62"/>
  <c r="G43" i="62" s="1"/>
  <c r="F42" i="62"/>
  <c r="E42" i="62"/>
  <c r="B42" i="62"/>
  <c r="G42" i="62" s="1"/>
  <c r="F41" i="62"/>
  <c r="E41" i="62"/>
  <c r="B41" i="62"/>
  <c r="G41" i="62" s="1"/>
  <c r="F40" i="62"/>
  <c r="E40" i="62"/>
  <c r="B40" i="62"/>
  <c r="F39" i="62"/>
  <c r="E39" i="62"/>
  <c r="B39" i="62"/>
  <c r="F38" i="62"/>
  <c r="E38" i="62"/>
  <c r="B38" i="62"/>
  <c r="F37" i="62"/>
  <c r="E37" i="62"/>
  <c r="B37" i="62"/>
  <c r="E32" i="62"/>
  <c r="D32" i="62"/>
  <c r="B32" i="62"/>
  <c r="G32" i="62" s="1"/>
  <c r="E31" i="62"/>
  <c r="D31" i="62"/>
  <c r="B31" i="62"/>
  <c r="G31" i="62" s="1"/>
  <c r="D30" i="62"/>
  <c r="E30" i="62" s="1"/>
  <c r="B30" i="62"/>
  <c r="F30" i="62" s="1"/>
  <c r="D29" i="62"/>
  <c r="E29" i="62" s="1"/>
  <c r="B29" i="62"/>
  <c r="D28" i="62"/>
  <c r="E28" i="62" s="1"/>
  <c r="B28" i="62"/>
  <c r="F28" i="62" s="1"/>
  <c r="D27" i="62"/>
  <c r="E27" i="62" s="1"/>
  <c r="B27" i="62"/>
  <c r="D26" i="62"/>
  <c r="E26" i="62" s="1"/>
  <c r="B26" i="62"/>
  <c r="D25" i="62"/>
  <c r="E25" i="62" s="1"/>
  <c r="B25" i="62"/>
  <c r="E20" i="62"/>
  <c r="D20" i="62"/>
  <c r="B20" i="62"/>
  <c r="G20" i="62" s="1"/>
  <c r="E19" i="62"/>
  <c r="D19" i="62"/>
  <c r="B19" i="62"/>
  <c r="F19" i="62" s="1"/>
  <c r="E18" i="62"/>
  <c r="D18" i="62"/>
  <c r="B18" i="62"/>
  <c r="G18" i="62" s="1"/>
  <c r="E17" i="62"/>
  <c r="D17" i="62"/>
  <c r="B17" i="62"/>
  <c r="G17" i="62" s="1"/>
  <c r="E16" i="62"/>
  <c r="D16" i="62"/>
  <c r="B16" i="62"/>
  <c r="G16" i="62" s="1"/>
  <c r="E15" i="62"/>
  <c r="D15" i="62"/>
  <c r="B15" i="62"/>
  <c r="F15" i="62" s="1"/>
  <c r="E14" i="62"/>
  <c r="D14" i="62"/>
  <c r="B14" i="62"/>
  <c r="G14" i="62" s="1"/>
  <c r="D13" i="62"/>
  <c r="E13" i="62" s="1"/>
  <c r="B13" i="62"/>
  <c r="D12" i="62"/>
  <c r="E12" i="62" s="1"/>
  <c r="B12" i="62"/>
  <c r="F12" i="62" s="1"/>
  <c r="D11" i="62"/>
  <c r="E11" i="62" s="1"/>
  <c r="B11" i="62"/>
  <c r="F10" i="62"/>
  <c r="D10" i="62"/>
  <c r="E10" i="62" s="1"/>
  <c r="B10" i="62"/>
  <c r="F46" i="53"/>
  <c r="E46" i="53"/>
  <c r="B46" i="53"/>
  <c r="G46" i="53" s="1"/>
  <c r="F45" i="53"/>
  <c r="E45" i="53"/>
  <c r="B45" i="53"/>
  <c r="G45" i="53" s="1"/>
  <c r="F44" i="53"/>
  <c r="E44" i="53"/>
  <c r="B44" i="53"/>
  <c r="G44" i="53" s="1"/>
  <c r="F43" i="53"/>
  <c r="E43" i="53"/>
  <c r="B43" i="53"/>
  <c r="G43" i="53" s="1"/>
  <c r="F42" i="53"/>
  <c r="E42" i="53"/>
  <c r="B42" i="53"/>
  <c r="G42" i="53" s="1"/>
  <c r="F41" i="53"/>
  <c r="E41" i="53"/>
  <c r="B41" i="53"/>
  <c r="G41" i="53" s="1"/>
  <c r="F40" i="53"/>
  <c r="E40" i="53"/>
  <c r="B40" i="53"/>
  <c r="G40" i="53" s="1"/>
  <c r="F39" i="53"/>
  <c r="E39" i="53"/>
  <c r="B39" i="53"/>
  <c r="G39" i="53" s="1"/>
  <c r="F38" i="53"/>
  <c r="E38" i="53"/>
  <c r="B38" i="53"/>
  <c r="G38" i="53" s="1"/>
  <c r="F37" i="53"/>
  <c r="E37" i="53"/>
  <c r="B37" i="53"/>
  <c r="E32" i="53"/>
  <c r="D32" i="53"/>
  <c r="B32" i="53"/>
  <c r="G32" i="53" s="1"/>
  <c r="E31" i="53"/>
  <c r="D31" i="53"/>
  <c r="B31" i="53"/>
  <c r="G31" i="53" s="1"/>
  <c r="D30" i="53"/>
  <c r="E30" i="53" s="1"/>
  <c r="B30" i="53"/>
  <c r="F30" i="53" s="1"/>
  <c r="D29" i="53"/>
  <c r="E29" i="53" s="1"/>
  <c r="B29" i="53"/>
  <c r="D28" i="53"/>
  <c r="E28" i="53" s="1"/>
  <c r="B28" i="53"/>
  <c r="F28" i="53" s="1"/>
  <c r="D27" i="53"/>
  <c r="E27" i="53" s="1"/>
  <c r="B27" i="53"/>
  <c r="D26" i="53"/>
  <c r="E26" i="53" s="1"/>
  <c r="B26" i="53"/>
  <c r="D25" i="53"/>
  <c r="E25" i="53" s="1"/>
  <c r="B25" i="53"/>
  <c r="E20" i="53"/>
  <c r="D20" i="53"/>
  <c r="B20" i="53"/>
  <c r="G20" i="53" s="1"/>
  <c r="E19" i="53"/>
  <c r="D19" i="53"/>
  <c r="B19" i="53"/>
  <c r="F19" i="53" s="1"/>
  <c r="E18" i="53"/>
  <c r="D18" i="53"/>
  <c r="B18" i="53"/>
  <c r="G18" i="53" s="1"/>
  <c r="E17" i="53"/>
  <c r="D17" i="53"/>
  <c r="B17" i="53"/>
  <c r="G17" i="53" s="1"/>
  <c r="E16" i="53"/>
  <c r="D16" i="53"/>
  <c r="B16" i="53"/>
  <c r="G16" i="53" s="1"/>
  <c r="E15" i="53"/>
  <c r="D15" i="53"/>
  <c r="B15" i="53"/>
  <c r="F15" i="53" s="1"/>
  <c r="E14" i="53"/>
  <c r="D14" i="53"/>
  <c r="B14" i="53"/>
  <c r="G14" i="53" s="1"/>
  <c r="D13" i="53"/>
  <c r="E13" i="53" s="1"/>
  <c r="B13" i="53"/>
  <c r="D12" i="53"/>
  <c r="E12" i="53" s="1"/>
  <c r="B12" i="53"/>
  <c r="F12" i="53" s="1"/>
  <c r="D11" i="53"/>
  <c r="E11" i="53" s="1"/>
  <c r="B11" i="53"/>
  <c r="F11" i="53" s="1"/>
  <c r="F10" i="53"/>
  <c r="D10" i="53"/>
  <c r="E10" i="53" s="1"/>
  <c r="B10" i="53"/>
  <c r="F46" i="46"/>
  <c r="E46" i="46"/>
  <c r="B46" i="46"/>
  <c r="G46" i="46" s="1"/>
  <c r="F45" i="46"/>
  <c r="E45" i="46"/>
  <c r="B45" i="46"/>
  <c r="F45" i="28"/>
  <c r="E45" i="28"/>
  <c r="B45" i="28"/>
  <c r="G45" i="28" s="1"/>
  <c r="F44" i="28"/>
  <c r="E44" i="28"/>
  <c r="B44" i="28"/>
  <c r="G44" i="28" s="1"/>
  <c r="F43" i="28"/>
  <c r="E43" i="28"/>
  <c r="B43" i="28"/>
  <c r="G43" i="28" s="1"/>
  <c r="F42" i="28"/>
  <c r="E42" i="28"/>
  <c r="B42" i="28"/>
  <c r="G42" i="28" s="1"/>
  <c r="F41" i="28"/>
  <c r="E41" i="28"/>
  <c r="B41" i="28"/>
  <c r="G41" i="28" s="1"/>
  <c r="F40" i="28"/>
  <c r="E40" i="28"/>
  <c r="B40" i="28"/>
  <c r="G40" i="28" s="1"/>
  <c r="F39" i="28"/>
  <c r="E39" i="28"/>
  <c r="B39" i="28"/>
  <c r="G39" i="28" s="1"/>
  <c r="F38" i="28"/>
  <c r="E38" i="28"/>
  <c r="B38" i="28"/>
  <c r="G38" i="28" s="1"/>
  <c r="F37" i="28"/>
  <c r="E37" i="28"/>
  <c r="B37" i="28"/>
  <c r="G37" i="28" s="1"/>
  <c r="E32" i="28"/>
  <c r="D32" i="28"/>
  <c r="B32" i="28"/>
  <c r="G32" i="28" s="1"/>
  <c r="E31" i="28"/>
  <c r="D31" i="28"/>
  <c r="B31" i="28"/>
  <c r="G31" i="28" s="1"/>
  <c r="D30" i="28"/>
  <c r="E30" i="28" s="1"/>
  <c r="B30" i="28"/>
  <c r="F30" i="28" s="1"/>
  <c r="D29" i="28"/>
  <c r="E29" i="28" s="1"/>
  <c r="B29" i="28"/>
  <c r="D28" i="28"/>
  <c r="E28" i="28" s="1"/>
  <c r="B28" i="28"/>
  <c r="D27" i="28"/>
  <c r="E27" i="28" s="1"/>
  <c r="B27" i="28"/>
  <c r="D26" i="28"/>
  <c r="E26" i="28" s="1"/>
  <c r="B26" i="28"/>
  <c r="D25" i="28"/>
  <c r="E25" i="28" s="1"/>
  <c r="B25" i="28"/>
  <c r="D20" i="28"/>
  <c r="E20" i="28" s="1"/>
  <c r="B20" i="28"/>
  <c r="D19" i="28"/>
  <c r="E19" i="28" s="1"/>
  <c r="B19" i="28"/>
  <c r="F19" i="28" s="1"/>
  <c r="D18" i="28"/>
  <c r="E18" i="28" s="1"/>
  <c r="B18" i="28"/>
  <c r="F18" i="28" s="1"/>
  <c r="D17" i="28"/>
  <c r="E17" i="28" s="1"/>
  <c r="B17" i="28"/>
  <c r="D16" i="28"/>
  <c r="E16" i="28" s="1"/>
  <c r="B16" i="28"/>
  <c r="D15" i="28"/>
  <c r="E15" i="28" s="1"/>
  <c r="B15" i="28"/>
  <c r="F15" i="28" s="1"/>
  <c r="D14" i="28"/>
  <c r="E14" i="28" s="1"/>
  <c r="B14" i="28"/>
  <c r="F14" i="28" s="1"/>
  <c r="D13" i="28"/>
  <c r="E13" i="28" s="1"/>
  <c r="B13" i="28"/>
  <c r="D12" i="28"/>
  <c r="E12" i="28" s="1"/>
  <c r="B12" i="28"/>
  <c r="D11" i="28"/>
  <c r="E11" i="28" s="1"/>
  <c r="B11" i="28"/>
  <c r="D10" i="28"/>
  <c r="E10" i="28" s="1"/>
  <c r="B10" i="28"/>
  <c r="K39" i="62" l="1"/>
  <c r="L39" i="62" s="1"/>
  <c r="J39" i="62"/>
  <c r="F11" i="62"/>
  <c r="J11" i="62"/>
  <c r="K11" i="62"/>
  <c r="L11" i="62" s="1"/>
  <c r="K29" i="28"/>
  <c r="L29" i="28" s="1"/>
  <c r="J29" i="28"/>
  <c r="F10" i="28"/>
  <c r="J10" i="28"/>
  <c r="K10" i="28"/>
  <c r="L10" i="28" s="1"/>
  <c r="F27" i="28"/>
  <c r="G27" i="28" s="1"/>
  <c r="K27" i="28"/>
  <c r="L27" i="28" s="1"/>
  <c r="J27" i="28"/>
  <c r="F11" i="28"/>
  <c r="G11" i="28" s="1"/>
  <c r="K11" i="28"/>
  <c r="L11" i="28" s="1"/>
  <c r="J11" i="28"/>
  <c r="K45" i="46"/>
  <c r="L45" i="46" s="1"/>
  <c r="J45" i="46"/>
  <c r="F12" i="28"/>
  <c r="J12" i="28"/>
  <c r="K12" i="28"/>
  <c r="L12" i="28" s="1"/>
  <c r="K25" i="62"/>
  <c r="L25" i="62" s="1"/>
  <c r="J25" i="62"/>
  <c r="K28" i="28"/>
  <c r="L28" i="28" s="1"/>
  <c r="J28" i="28"/>
  <c r="F25" i="28"/>
  <c r="K25" i="28"/>
  <c r="L25" i="28" s="1"/>
  <c r="J25" i="28"/>
  <c r="K13" i="28"/>
  <c r="L13" i="28" s="1"/>
  <c r="J13" i="28"/>
  <c r="K25" i="53"/>
  <c r="L25" i="53" s="1"/>
  <c r="J25" i="53"/>
  <c r="J10" i="62"/>
  <c r="K10" i="62"/>
  <c r="L10" i="62" s="1"/>
  <c r="F26" i="62"/>
  <c r="G26" i="62" s="1"/>
  <c r="K26" i="62"/>
  <c r="L26" i="62" s="1"/>
  <c r="J26" i="62"/>
  <c r="K37" i="62"/>
  <c r="L37" i="62" s="1"/>
  <c r="J37" i="62"/>
  <c r="F26" i="28"/>
  <c r="G26" i="28" s="1"/>
  <c r="K26" i="28"/>
  <c r="L26" i="28" s="1"/>
  <c r="J26" i="28"/>
  <c r="K38" i="62"/>
  <c r="L38" i="62" s="1"/>
  <c r="J38" i="62"/>
  <c r="K10" i="53"/>
  <c r="L10" i="53" s="1"/>
  <c r="J10" i="53"/>
  <c r="F26" i="53"/>
  <c r="G26" i="53" s="1"/>
  <c r="K26" i="53"/>
  <c r="L26" i="53" s="1"/>
  <c r="J26" i="53"/>
  <c r="K37" i="53"/>
  <c r="L37" i="53" s="1"/>
  <c r="J37" i="53"/>
  <c r="F27" i="62"/>
  <c r="K27" i="62"/>
  <c r="L27" i="62" s="1"/>
  <c r="J27" i="62"/>
  <c r="G38" i="62"/>
  <c r="G37" i="53"/>
  <c r="G40" i="62"/>
  <c r="G39" i="62"/>
  <c r="G37" i="62"/>
  <c r="G45" i="46"/>
  <c r="F31" i="53"/>
  <c r="F31" i="28"/>
  <c r="F31" i="62"/>
  <c r="G27" i="62"/>
  <c r="G28" i="62"/>
  <c r="G27" i="106"/>
  <c r="F27" i="53"/>
  <c r="G27" i="53" s="1"/>
  <c r="G28" i="53"/>
  <c r="F25" i="106"/>
  <c r="G25" i="106" s="1"/>
  <c r="F31" i="106"/>
  <c r="F20" i="62"/>
  <c r="F16" i="106"/>
  <c r="F18" i="106"/>
  <c r="F16" i="53"/>
  <c r="F17" i="53"/>
  <c r="G12" i="53"/>
  <c r="G12" i="62"/>
  <c r="F16" i="62"/>
  <c r="F17" i="62"/>
  <c r="F14" i="106"/>
  <c r="F20" i="53"/>
  <c r="F12" i="106"/>
  <c r="G12" i="106" s="1"/>
  <c r="F20" i="106"/>
  <c r="G14" i="28"/>
  <c r="F20" i="28"/>
  <c r="G20" i="28" s="1"/>
  <c r="G18" i="28"/>
  <c r="F16" i="28"/>
  <c r="G16" i="28" s="1"/>
  <c r="G15" i="28"/>
  <c r="G11" i="106"/>
  <c r="G26" i="106"/>
  <c r="G30" i="106"/>
  <c r="F13" i="106"/>
  <c r="G13" i="106" s="1"/>
  <c r="F17" i="106"/>
  <c r="F28" i="106"/>
  <c r="G28" i="106" s="1"/>
  <c r="F32" i="106"/>
  <c r="G15" i="106"/>
  <c r="F29" i="106"/>
  <c r="G29" i="106" s="1"/>
  <c r="G19" i="106"/>
  <c r="G11" i="62"/>
  <c r="G19" i="62"/>
  <c r="G30" i="62"/>
  <c r="F13" i="62"/>
  <c r="G13" i="62" s="1"/>
  <c r="F32" i="62"/>
  <c r="G15" i="62"/>
  <c r="F14" i="62"/>
  <c r="F18" i="62"/>
  <c r="F25" i="62"/>
  <c r="G25" i="62" s="1"/>
  <c r="F29" i="62"/>
  <c r="G29" i="62" s="1"/>
  <c r="G15" i="53"/>
  <c r="G19" i="53"/>
  <c r="F13" i="53"/>
  <c r="G13" i="53" s="1"/>
  <c r="F32" i="53"/>
  <c r="G30" i="53"/>
  <c r="F14" i="53"/>
  <c r="F18" i="53"/>
  <c r="F25" i="53"/>
  <c r="G25" i="53" s="1"/>
  <c r="F29" i="53"/>
  <c r="G29" i="53" s="1"/>
  <c r="G11" i="53"/>
  <c r="G12" i="28"/>
  <c r="G25" i="28"/>
  <c r="G19" i="28"/>
  <c r="F13" i="28"/>
  <c r="G13" i="28" s="1"/>
  <c r="F17" i="28"/>
  <c r="G17" i="28" s="1"/>
  <c r="F28" i="28"/>
  <c r="G28" i="28" s="1"/>
  <c r="F32" i="28"/>
  <c r="F29" i="28"/>
  <c r="G29" i="28" s="1"/>
  <c r="G30" i="28"/>
  <c r="F61" i="167"/>
  <c r="E61" i="167"/>
  <c r="B61" i="167"/>
  <c r="G61" i="167" s="1"/>
  <c r="F60" i="167"/>
  <c r="E60" i="167"/>
  <c r="B60" i="167"/>
  <c r="G60" i="167" s="1"/>
  <c r="F59" i="167"/>
  <c r="E59" i="167"/>
  <c r="B59" i="167"/>
  <c r="G59" i="167" s="1"/>
  <c r="F58" i="167"/>
  <c r="E58" i="167"/>
  <c r="B58" i="167"/>
  <c r="G58" i="167" s="1"/>
  <c r="F57" i="167"/>
  <c r="E57" i="167"/>
  <c r="B57" i="167"/>
  <c r="G57" i="167" s="1"/>
  <c r="F56" i="167"/>
  <c r="E56" i="167"/>
  <c r="B56" i="167"/>
  <c r="G56" i="167" s="1"/>
  <c r="F55" i="167"/>
  <c r="E55" i="167"/>
  <c r="B55" i="167"/>
  <c r="G55" i="167" s="1"/>
  <c r="F54" i="167"/>
  <c r="E54" i="167"/>
  <c r="B54" i="167"/>
  <c r="F49" i="167"/>
  <c r="E49" i="167"/>
  <c r="B49" i="167"/>
  <c r="G49" i="167" s="1"/>
  <c r="F48" i="167"/>
  <c r="E48" i="167"/>
  <c r="B48" i="167"/>
  <c r="G48" i="167" s="1"/>
  <c r="F47" i="167"/>
  <c r="E47" i="167"/>
  <c r="B47" i="167"/>
  <c r="G47" i="167" s="1"/>
  <c r="F46" i="167"/>
  <c r="E46" i="167"/>
  <c r="B46" i="167"/>
  <c r="G46" i="167" s="1"/>
  <c r="F45" i="167"/>
  <c r="E45" i="167"/>
  <c r="B45" i="167"/>
  <c r="G45" i="167" s="1"/>
  <c r="F44" i="167"/>
  <c r="E44" i="167"/>
  <c r="B44" i="167"/>
  <c r="G44" i="167" s="1"/>
  <c r="F43" i="167"/>
  <c r="E43" i="167"/>
  <c r="B43" i="167"/>
  <c r="G43" i="167" s="1"/>
  <c r="F42" i="167"/>
  <c r="E42" i="167"/>
  <c r="B42" i="167"/>
  <c r="G42" i="167" s="1"/>
  <c r="F41" i="167"/>
  <c r="E41" i="167"/>
  <c r="B41" i="167"/>
  <c r="F40" i="167"/>
  <c r="E40" i="167"/>
  <c r="B40" i="167"/>
  <c r="F39" i="167"/>
  <c r="E39" i="167"/>
  <c r="B39" i="167"/>
  <c r="F38" i="167"/>
  <c r="E38" i="167"/>
  <c r="B38" i="167"/>
  <c r="F37" i="167"/>
  <c r="E37" i="167"/>
  <c r="B37" i="167"/>
  <c r="E32" i="167"/>
  <c r="D32" i="167"/>
  <c r="B32" i="167"/>
  <c r="G32" i="167" s="1"/>
  <c r="E31" i="167"/>
  <c r="D31" i="167"/>
  <c r="B31" i="167"/>
  <c r="F31" i="167" s="1"/>
  <c r="E30" i="167"/>
  <c r="D30" i="167"/>
  <c r="B30" i="167"/>
  <c r="G30" i="167" s="1"/>
  <c r="E29" i="167"/>
  <c r="D29" i="167"/>
  <c r="B29" i="167"/>
  <c r="F29" i="167" s="1"/>
  <c r="E28" i="167"/>
  <c r="D28" i="167"/>
  <c r="B28" i="167"/>
  <c r="G28" i="167" s="1"/>
  <c r="D27" i="167"/>
  <c r="E27" i="167" s="1"/>
  <c r="B27" i="167"/>
  <c r="F27" i="167" s="1"/>
  <c r="D26" i="167"/>
  <c r="E26" i="167" s="1"/>
  <c r="B26" i="167"/>
  <c r="D25" i="167"/>
  <c r="E25" i="167" s="1"/>
  <c r="B25" i="167"/>
  <c r="F25" i="167" s="1"/>
  <c r="M21" i="167"/>
  <c r="E20" i="167"/>
  <c r="D20" i="167"/>
  <c r="B20" i="167"/>
  <c r="G20" i="167" s="1"/>
  <c r="E19" i="167"/>
  <c r="D19" i="167"/>
  <c r="B19" i="167"/>
  <c r="F19" i="167" s="1"/>
  <c r="E18" i="167"/>
  <c r="D18" i="167"/>
  <c r="B18" i="167"/>
  <c r="F18" i="167" s="1"/>
  <c r="E17" i="167"/>
  <c r="D17" i="167"/>
  <c r="B17" i="167"/>
  <c r="G17" i="167" s="1"/>
  <c r="E16" i="167"/>
  <c r="D16" i="167"/>
  <c r="B16" i="167"/>
  <c r="F16" i="167" s="1"/>
  <c r="E15" i="167"/>
  <c r="D15" i="167"/>
  <c r="B15" i="167"/>
  <c r="G15" i="167" s="1"/>
  <c r="E14" i="167"/>
  <c r="D14" i="167"/>
  <c r="B14" i="167"/>
  <c r="F14" i="167" s="1"/>
  <c r="E13" i="167"/>
  <c r="D13" i="167"/>
  <c r="B13" i="167"/>
  <c r="G13" i="167" s="1"/>
  <c r="D12" i="167"/>
  <c r="E12" i="167" s="1"/>
  <c r="B12" i="167"/>
  <c r="F12" i="167" s="1"/>
  <c r="D11" i="167"/>
  <c r="E11" i="167" s="1"/>
  <c r="B11" i="167"/>
  <c r="D10" i="167"/>
  <c r="E10" i="167" s="1"/>
  <c r="B10" i="167"/>
  <c r="G4" i="167"/>
  <c r="B1" i="167"/>
  <c r="F61" i="166"/>
  <c r="E61" i="166"/>
  <c r="B61" i="166"/>
  <c r="G61" i="166" s="1"/>
  <c r="F60" i="166"/>
  <c r="E60" i="166"/>
  <c r="B60" i="166"/>
  <c r="G60" i="166" s="1"/>
  <c r="F59" i="166"/>
  <c r="E59" i="166"/>
  <c r="B59" i="166"/>
  <c r="G59" i="166" s="1"/>
  <c r="F58" i="166"/>
  <c r="E58" i="166"/>
  <c r="B58" i="166"/>
  <c r="G58" i="166" s="1"/>
  <c r="F57" i="166"/>
  <c r="E57" i="166"/>
  <c r="B57" i="166"/>
  <c r="G57" i="166" s="1"/>
  <c r="F56" i="166"/>
  <c r="E56" i="166"/>
  <c r="B56" i="166"/>
  <c r="G56" i="166" s="1"/>
  <c r="F55" i="166"/>
  <c r="E55" i="166"/>
  <c r="B55" i="166"/>
  <c r="G55" i="166" s="1"/>
  <c r="F54" i="166"/>
  <c r="E54" i="166"/>
  <c r="B54" i="166"/>
  <c r="F49" i="166"/>
  <c r="E49" i="166"/>
  <c r="B49" i="166"/>
  <c r="G49" i="166" s="1"/>
  <c r="F48" i="166"/>
  <c r="E48" i="166"/>
  <c r="B48" i="166"/>
  <c r="G48" i="166" s="1"/>
  <c r="F47" i="166"/>
  <c r="E47" i="166"/>
  <c r="B47" i="166"/>
  <c r="G47" i="166" s="1"/>
  <c r="F46" i="166"/>
  <c r="E46" i="166"/>
  <c r="B46" i="166"/>
  <c r="G46" i="166" s="1"/>
  <c r="F45" i="166"/>
  <c r="E45" i="166"/>
  <c r="B45" i="166"/>
  <c r="G45" i="166" s="1"/>
  <c r="F44" i="166"/>
  <c r="E44" i="166"/>
  <c r="B44" i="166"/>
  <c r="G44" i="166" s="1"/>
  <c r="F43" i="166"/>
  <c r="E43" i="166"/>
  <c r="B43" i="166"/>
  <c r="G43" i="166" s="1"/>
  <c r="F42" i="166"/>
  <c r="E42" i="166"/>
  <c r="B42" i="166"/>
  <c r="G42" i="166" s="1"/>
  <c r="F41" i="166"/>
  <c r="E41" i="166"/>
  <c r="B41" i="166"/>
  <c r="G41" i="166" s="1"/>
  <c r="F40" i="166"/>
  <c r="E40" i="166"/>
  <c r="B40" i="166"/>
  <c r="G40" i="166" s="1"/>
  <c r="F39" i="166"/>
  <c r="E39" i="166"/>
  <c r="B39" i="166"/>
  <c r="G39" i="166" s="1"/>
  <c r="F38" i="166"/>
  <c r="E38" i="166"/>
  <c r="B38" i="166"/>
  <c r="G38" i="166" s="1"/>
  <c r="F37" i="166"/>
  <c r="E37" i="166"/>
  <c r="B37" i="166"/>
  <c r="E32" i="166"/>
  <c r="D32" i="166"/>
  <c r="B32" i="166"/>
  <c r="G32" i="166" s="1"/>
  <c r="E31" i="166"/>
  <c r="D31" i="166"/>
  <c r="B31" i="166"/>
  <c r="F31" i="166" s="1"/>
  <c r="E30" i="166"/>
  <c r="D30" i="166"/>
  <c r="B30" i="166"/>
  <c r="G30" i="166" s="1"/>
  <c r="E29" i="166"/>
  <c r="D29" i="166"/>
  <c r="B29" i="166"/>
  <c r="F29" i="166" s="1"/>
  <c r="E28" i="166"/>
  <c r="D28" i="166"/>
  <c r="B28" i="166"/>
  <c r="G28" i="166" s="1"/>
  <c r="E27" i="166"/>
  <c r="D27" i="166"/>
  <c r="B27" i="166"/>
  <c r="F27" i="166" s="1"/>
  <c r="E26" i="166"/>
  <c r="D26" i="166"/>
  <c r="B26" i="166"/>
  <c r="G26" i="166" s="1"/>
  <c r="E25" i="166"/>
  <c r="D25" i="166"/>
  <c r="B25" i="166"/>
  <c r="F25" i="166" s="1"/>
  <c r="M21" i="166"/>
  <c r="E20" i="166"/>
  <c r="D20" i="166"/>
  <c r="B20" i="166"/>
  <c r="G20" i="166" s="1"/>
  <c r="E19" i="166"/>
  <c r="D19" i="166"/>
  <c r="B19" i="166"/>
  <c r="F19" i="166" s="1"/>
  <c r="E18" i="166"/>
  <c r="D18" i="166"/>
  <c r="B18" i="166"/>
  <c r="F18" i="166" s="1"/>
  <c r="E17" i="166"/>
  <c r="D17" i="166"/>
  <c r="B17" i="166"/>
  <c r="G17" i="166" s="1"/>
  <c r="E16" i="166"/>
  <c r="D16" i="166"/>
  <c r="B16" i="166"/>
  <c r="F16" i="166" s="1"/>
  <c r="E15" i="166"/>
  <c r="D15" i="166"/>
  <c r="B15" i="166"/>
  <c r="G15" i="166" s="1"/>
  <c r="E14" i="166"/>
  <c r="D14" i="166"/>
  <c r="B14" i="166"/>
  <c r="F14" i="166" s="1"/>
  <c r="E13" i="166"/>
  <c r="D13" i="166"/>
  <c r="B13" i="166"/>
  <c r="G13" i="166" s="1"/>
  <c r="E12" i="166"/>
  <c r="D12" i="166"/>
  <c r="B12" i="166"/>
  <c r="F12" i="166" s="1"/>
  <c r="E11" i="166"/>
  <c r="D11" i="166"/>
  <c r="B11" i="166"/>
  <c r="E10" i="166"/>
  <c r="D10" i="166"/>
  <c r="B10" i="166"/>
  <c r="G4" i="166"/>
  <c r="B1" i="166"/>
  <c r="F61" i="165"/>
  <c r="E61" i="165"/>
  <c r="B61" i="165"/>
  <c r="G61" i="165" s="1"/>
  <c r="F60" i="165"/>
  <c r="E60" i="165"/>
  <c r="B60" i="165"/>
  <c r="G60" i="165" s="1"/>
  <c r="F59" i="165"/>
  <c r="E59" i="165"/>
  <c r="B59" i="165"/>
  <c r="G59" i="165" s="1"/>
  <c r="F58" i="165"/>
  <c r="E58" i="165"/>
  <c r="B58" i="165"/>
  <c r="G58" i="165" s="1"/>
  <c r="F57" i="165"/>
  <c r="E57" i="165"/>
  <c r="B57" i="165"/>
  <c r="G57" i="165" s="1"/>
  <c r="F56" i="165"/>
  <c r="E56" i="165"/>
  <c r="B56" i="165"/>
  <c r="G56" i="165" s="1"/>
  <c r="F55" i="165"/>
  <c r="E55" i="165"/>
  <c r="B55" i="165"/>
  <c r="G55" i="165" s="1"/>
  <c r="F54" i="165"/>
  <c r="E54" i="165"/>
  <c r="B54" i="165"/>
  <c r="F49" i="165"/>
  <c r="E49" i="165"/>
  <c r="B49" i="165"/>
  <c r="G49" i="165" s="1"/>
  <c r="F48" i="165"/>
  <c r="E48" i="165"/>
  <c r="B48" i="165"/>
  <c r="G48" i="165" s="1"/>
  <c r="F47" i="165"/>
  <c r="E47" i="165"/>
  <c r="B47" i="165"/>
  <c r="G47" i="165" s="1"/>
  <c r="F46" i="165"/>
  <c r="E46" i="165"/>
  <c r="B46" i="165"/>
  <c r="G46" i="165" s="1"/>
  <c r="F45" i="165"/>
  <c r="E45" i="165"/>
  <c r="B45" i="165"/>
  <c r="G45" i="165" s="1"/>
  <c r="F44" i="165"/>
  <c r="E44" i="165"/>
  <c r="B44" i="165"/>
  <c r="G44" i="165" s="1"/>
  <c r="F43" i="165"/>
  <c r="E43" i="165"/>
  <c r="B43" i="165"/>
  <c r="G43" i="165" s="1"/>
  <c r="F42" i="165"/>
  <c r="E42" i="165"/>
  <c r="B42" i="165"/>
  <c r="G42" i="165" s="1"/>
  <c r="F41" i="165"/>
  <c r="E41" i="165"/>
  <c r="B41" i="165"/>
  <c r="G41" i="165" s="1"/>
  <c r="F40" i="165"/>
  <c r="E40" i="165"/>
  <c r="B40" i="165"/>
  <c r="G40" i="165" s="1"/>
  <c r="F39" i="165"/>
  <c r="E39" i="165"/>
  <c r="B39" i="165"/>
  <c r="G39" i="165" s="1"/>
  <c r="F38" i="165"/>
  <c r="E38" i="165"/>
  <c r="B38" i="165"/>
  <c r="G38" i="165" s="1"/>
  <c r="F37" i="165"/>
  <c r="E37" i="165"/>
  <c r="B37" i="165"/>
  <c r="E32" i="165"/>
  <c r="D32" i="165"/>
  <c r="B32" i="165"/>
  <c r="G32" i="165" s="1"/>
  <c r="E31" i="165"/>
  <c r="D31" i="165"/>
  <c r="B31" i="165"/>
  <c r="F31" i="165" s="1"/>
  <c r="E30" i="165"/>
  <c r="D30" i="165"/>
  <c r="B30" i="165"/>
  <c r="G30" i="165" s="1"/>
  <c r="E29" i="165"/>
  <c r="D29" i="165"/>
  <c r="B29" i="165"/>
  <c r="F29" i="165" s="1"/>
  <c r="E28" i="165"/>
  <c r="D28" i="165"/>
  <c r="B28" i="165"/>
  <c r="G28" i="165" s="1"/>
  <c r="E27" i="165"/>
  <c r="D27" i="165"/>
  <c r="B27" i="165"/>
  <c r="F27" i="165" s="1"/>
  <c r="E26" i="165"/>
  <c r="D26" i="165"/>
  <c r="B26" i="165"/>
  <c r="G26" i="165" s="1"/>
  <c r="E25" i="165"/>
  <c r="D25" i="165"/>
  <c r="B25" i="165"/>
  <c r="F25" i="165" s="1"/>
  <c r="M21" i="165"/>
  <c r="E20" i="165"/>
  <c r="D20" i="165"/>
  <c r="B20" i="165"/>
  <c r="G20" i="165" s="1"/>
  <c r="E19" i="165"/>
  <c r="D19" i="165"/>
  <c r="B19" i="165"/>
  <c r="F19" i="165" s="1"/>
  <c r="E18" i="165"/>
  <c r="D18" i="165"/>
  <c r="B18" i="165"/>
  <c r="F18" i="165" s="1"/>
  <c r="E17" i="165"/>
  <c r="D17" i="165"/>
  <c r="B17" i="165"/>
  <c r="G17" i="165" s="1"/>
  <c r="E16" i="165"/>
  <c r="D16" i="165"/>
  <c r="B16" i="165"/>
  <c r="F16" i="165" s="1"/>
  <c r="E15" i="165"/>
  <c r="D15" i="165"/>
  <c r="B15" i="165"/>
  <c r="G15" i="165" s="1"/>
  <c r="E14" i="165"/>
  <c r="D14" i="165"/>
  <c r="B14" i="165"/>
  <c r="F14" i="165" s="1"/>
  <c r="E13" i="165"/>
  <c r="D13" i="165"/>
  <c r="B13" i="165"/>
  <c r="G13" i="165" s="1"/>
  <c r="E12" i="165"/>
  <c r="D12" i="165"/>
  <c r="B12" i="165"/>
  <c r="E11" i="165"/>
  <c r="D11" i="165"/>
  <c r="B11" i="165"/>
  <c r="E10" i="165"/>
  <c r="D10" i="165"/>
  <c r="B10" i="165"/>
  <c r="G4" i="165"/>
  <c r="B1" i="165"/>
  <c r="F61" i="164"/>
  <c r="E61" i="164"/>
  <c r="B61" i="164"/>
  <c r="G61" i="164" s="1"/>
  <c r="F60" i="164"/>
  <c r="E60" i="164"/>
  <c r="B60" i="164"/>
  <c r="G60" i="164" s="1"/>
  <c r="F59" i="164"/>
  <c r="E59" i="164"/>
  <c r="B59" i="164"/>
  <c r="G59" i="164" s="1"/>
  <c r="F58" i="164"/>
  <c r="E58" i="164"/>
  <c r="B58" i="164"/>
  <c r="G58" i="164" s="1"/>
  <c r="F57" i="164"/>
  <c r="E57" i="164"/>
  <c r="B57" i="164"/>
  <c r="G57" i="164" s="1"/>
  <c r="F56" i="164"/>
  <c r="E56" i="164"/>
  <c r="B56" i="164"/>
  <c r="G56" i="164" s="1"/>
  <c r="F55" i="164"/>
  <c r="E55" i="164"/>
  <c r="B55" i="164"/>
  <c r="G55" i="164" s="1"/>
  <c r="F54" i="164"/>
  <c r="E54" i="164"/>
  <c r="B54" i="164"/>
  <c r="F49" i="164"/>
  <c r="E49" i="164"/>
  <c r="B49" i="164"/>
  <c r="G49" i="164" s="1"/>
  <c r="F48" i="164"/>
  <c r="E48" i="164"/>
  <c r="B48" i="164"/>
  <c r="G48" i="164" s="1"/>
  <c r="F47" i="164"/>
  <c r="E47" i="164"/>
  <c r="B47" i="164"/>
  <c r="G47" i="164" s="1"/>
  <c r="F46" i="164"/>
  <c r="E46" i="164"/>
  <c r="B46" i="164"/>
  <c r="G46" i="164" s="1"/>
  <c r="F45" i="164"/>
  <c r="E45" i="164"/>
  <c r="B45" i="164"/>
  <c r="G45" i="164" s="1"/>
  <c r="F44" i="164"/>
  <c r="E44" i="164"/>
  <c r="B44" i="164"/>
  <c r="G44" i="164" s="1"/>
  <c r="F43" i="164"/>
  <c r="E43" i="164"/>
  <c r="B43" i="164"/>
  <c r="G43" i="164" s="1"/>
  <c r="F42" i="164"/>
  <c r="E42" i="164"/>
  <c r="B42" i="164"/>
  <c r="G42" i="164" s="1"/>
  <c r="F41" i="164"/>
  <c r="E41" i="164"/>
  <c r="B41" i="164"/>
  <c r="G41" i="164" s="1"/>
  <c r="F40" i="164"/>
  <c r="E40" i="164"/>
  <c r="B40" i="164"/>
  <c r="G40" i="164" s="1"/>
  <c r="F39" i="164"/>
  <c r="E39" i="164"/>
  <c r="B39" i="164"/>
  <c r="G39" i="164" s="1"/>
  <c r="F38" i="164"/>
  <c r="E38" i="164"/>
  <c r="B38" i="164"/>
  <c r="G38" i="164" s="1"/>
  <c r="F37" i="164"/>
  <c r="E37" i="164"/>
  <c r="B37" i="164"/>
  <c r="E32" i="164"/>
  <c r="D32" i="164"/>
  <c r="B32" i="164"/>
  <c r="G32" i="164" s="1"/>
  <c r="E31" i="164"/>
  <c r="D31" i="164"/>
  <c r="B31" i="164"/>
  <c r="E30" i="164"/>
  <c r="D30" i="164"/>
  <c r="B30" i="164"/>
  <c r="G30" i="164" s="1"/>
  <c r="E29" i="164"/>
  <c r="D29" i="164"/>
  <c r="B29" i="164"/>
  <c r="E28" i="164"/>
  <c r="D28" i="164"/>
  <c r="B28" i="164"/>
  <c r="G28" i="164" s="1"/>
  <c r="E27" i="164"/>
  <c r="D27" i="164"/>
  <c r="B27" i="164"/>
  <c r="E26" i="164"/>
  <c r="D26" i="164"/>
  <c r="B26" i="164"/>
  <c r="G26" i="164" s="1"/>
  <c r="E25" i="164"/>
  <c r="D25" i="164"/>
  <c r="B25" i="164"/>
  <c r="M21" i="164"/>
  <c r="E20" i="164"/>
  <c r="D20" i="164"/>
  <c r="B20" i="164"/>
  <c r="G20" i="164" s="1"/>
  <c r="E19" i="164"/>
  <c r="D19" i="164"/>
  <c r="B19" i="164"/>
  <c r="F19" i="164" s="1"/>
  <c r="E18" i="164"/>
  <c r="D18" i="164"/>
  <c r="B18" i="164"/>
  <c r="F18" i="164" s="1"/>
  <c r="E17" i="164"/>
  <c r="D17" i="164"/>
  <c r="B17" i="164"/>
  <c r="F17" i="164" s="1"/>
  <c r="E16" i="164"/>
  <c r="D16" i="164"/>
  <c r="B16" i="164"/>
  <c r="G16" i="164" s="1"/>
  <c r="E15" i="164"/>
  <c r="D15" i="164"/>
  <c r="B15" i="164"/>
  <c r="G15" i="164" s="1"/>
  <c r="E14" i="164"/>
  <c r="D14" i="164"/>
  <c r="B14" i="164"/>
  <c r="G14" i="164" s="1"/>
  <c r="E13" i="164"/>
  <c r="D13" i="164"/>
  <c r="B13" i="164"/>
  <c r="G13" i="164" s="1"/>
  <c r="E12" i="164"/>
  <c r="D12" i="164"/>
  <c r="B12" i="164"/>
  <c r="G12" i="164" s="1"/>
  <c r="E11" i="164"/>
  <c r="D11" i="164"/>
  <c r="B11" i="164"/>
  <c r="G11" i="164" s="1"/>
  <c r="E10" i="164"/>
  <c r="D10" i="164"/>
  <c r="B10" i="164"/>
  <c r="G10" i="164" s="1"/>
  <c r="G4" i="164"/>
  <c r="B1" i="164"/>
  <c r="F61" i="163"/>
  <c r="E61" i="163"/>
  <c r="B61" i="163"/>
  <c r="G61" i="163" s="1"/>
  <c r="F60" i="163"/>
  <c r="E60" i="163"/>
  <c r="B60" i="163"/>
  <c r="G60" i="163" s="1"/>
  <c r="F59" i="163"/>
  <c r="E59" i="163"/>
  <c r="B59" i="163"/>
  <c r="G59" i="163" s="1"/>
  <c r="M21" i="163"/>
  <c r="G4" i="163"/>
  <c r="B1" i="163"/>
  <c r="F61" i="162"/>
  <c r="E61" i="162"/>
  <c r="B61" i="162"/>
  <c r="G61" i="162" s="1"/>
  <c r="F60" i="162"/>
  <c r="E60" i="162"/>
  <c r="B60" i="162"/>
  <c r="G60" i="162" s="1"/>
  <c r="F59" i="162"/>
  <c r="E59" i="162"/>
  <c r="B59" i="162"/>
  <c r="G59" i="162" s="1"/>
  <c r="F58" i="162"/>
  <c r="E58" i="162"/>
  <c r="B58" i="162"/>
  <c r="G58" i="162" s="1"/>
  <c r="F57" i="162"/>
  <c r="E57" i="162"/>
  <c r="B57" i="162"/>
  <c r="G57" i="162" s="1"/>
  <c r="F56" i="162"/>
  <c r="E56" i="162"/>
  <c r="B56" i="162"/>
  <c r="G56" i="162" s="1"/>
  <c r="F55" i="162"/>
  <c r="E55" i="162"/>
  <c r="B55" i="162"/>
  <c r="G55" i="162" s="1"/>
  <c r="F54" i="162"/>
  <c r="E54" i="162"/>
  <c r="B54" i="162"/>
  <c r="F49" i="162"/>
  <c r="E49" i="162"/>
  <c r="B49" i="162"/>
  <c r="G49" i="162" s="1"/>
  <c r="F48" i="162"/>
  <c r="E48" i="162"/>
  <c r="B48" i="162"/>
  <c r="G48" i="162" s="1"/>
  <c r="F47" i="162"/>
  <c r="E47" i="162"/>
  <c r="B47" i="162"/>
  <c r="G47" i="162" s="1"/>
  <c r="F46" i="162"/>
  <c r="E46" i="162"/>
  <c r="B46" i="162"/>
  <c r="G46" i="162" s="1"/>
  <c r="F45" i="162"/>
  <c r="E45" i="162"/>
  <c r="B45" i="162"/>
  <c r="G45" i="162" s="1"/>
  <c r="F44" i="162"/>
  <c r="E44" i="162"/>
  <c r="B44" i="162"/>
  <c r="G44" i="162" s="1"/>
  <c r="F43" i="162"/>
  <c r="E43" i="162"/>
  <c r="B43" i="162"/>
  <c r="G43" i="162" s="1"/>
  <c r="F42" i="162"/>
  <c r="E42" i="162"/>
  <c r="B42" i="162"/>
  <c r="G42" i="162" s="1"/>
  <c r="F41" i="162"/>
  <c r="E41" i="162"/>
  <c r="B41" i="162"/>
  <c r="G41" i="162" s="1"/>
  <c r="F40" i="162"/>
  <c r="E40" i="162"/>
  <c r="B40" i="162"/>
  <c r="G40" i="162" s="1"/>
  <c r="F39" i="162"/>
  <c r="E39" i="162"/>
  <c r="B39" i="162"/>
  <c r="G39" i="162" s="1"/>
  <c r="F38" i="162"/>
  <c r="E38" i="162"/>
  <c r="B38" i="162"/>
  <c r="G38" i="162" s="1"/>
  <c r="F37" i="162"/>
  <c r="E37" i="162"/>
  <c r="B37" i="162"/>
  <c r="E32" i="162"/>
  <c r="D32" i="162"/>
  <c r="B32" i="162"/>
  <c r="G32" i="162" s="1"/>
  <c r="E31" i="162"/>
  <c r="D31" i="162"/>
  <c r="B31" i="162"/>
  <c r="G31" i="162" s="1"/>
  <c r="E30" i="162"/>
  <c r="D30" i="162"/>
  <c r="B30" i="162"/>
  <c r="F30" i="162" s="1"/>
  <c r="E29" i="162"/>
  <c r="D29" i="162"/>
  <c r="B29" i="162"/>
  <c r="G29" i="162" s="1"/>
  <c r="E28" i="162"/>
  <c r="D28" i="162"/>
  <c r="B28" i="162"/>
  <c r="G28" i="162" s="1"/>
  <c r="D27" i="162"/>
  <c r="E27" i="162" s="1"/>
  <c r="B27" i="162"/>
  <c r="D26" i="162"/>
  <c r="E26" i="162" s="1"/>
  <c r="B26" i="162"/>
  <c r="F26" i="162" s="1"/>
  <c r="D25" i="162"/>
  <c r="E25" i="162" s="1"/>
  <c r="B25" i="162"/>
  <c r="M21" i="162"/>
  <c r="E20" i="162"/>
  <c r="D20" i="162"/>
  <c r="B20" i="162"/>
  <c r="F20" i="162" s="1"/>
  <c r="E19" i="162"/>
  <c r="D19" i="162"/>
  <c r="B19" i="162"/>
  <c r="G19" i="162" s="1"/>
  <c r="E18" i="162"/>
  <c r="D18" i="162"/>
  <c r="B18" i="162"/>
  <c r="G18" i="162" s="1"/>
  <c r="E17" i="162"/>
  <c r="D17" i="162"/>
  <c r="B17" i="162"/>
  <c r="F17" i="162" s="1"/>
  <c r="E16" i="162"/>
  <c r="D16" i="162"/>
  <c r="B16" i="162"/>
  <c r="G16" i="162" s="1"/>
  <c r="E15" i="162"/>
  <c r="D15" i="162"/>
  <c r="B15" i="162"/>
  <c r="G15" i="162" s="1"/>
  <c r="E14" i="162"/>
  <c r="D14" i="162"/>
  <c r="B14" i="162"/>
  <c r="G14" i="162" s="1"/>
  <c r="E13" i="162"/>
  <c r="D13" i="162"/>
  <c r="B13" i="162"/>
  <c r="G13" i="162" s="1"/>
  <c r="E12" i="162"/>
  <c r="D12" i="162"/>
  <c r="B12" i="162"/>
  <c r="G12" i="162" s="1"/>
  <c r="E11" i="162"/>
  <c r="D11" i="162"/>
  <c r="B11" i="162"/>
  <c r="G11" i="162" s="1"/>
  <c r="D10" i="162"/>
  <c r="E10" i="162" s="1"/>
  <c r="B10" i="162"/>
  <c r="G4" i="162"/>
  <c r="B1" i="162"/>
  <c r="F61" i="161"/>
  <c r="E61" i="161"/>
  <c r="B61" i="161"/>
  <c r="G61" i="161" s="1"/>
  <c r="F60" i="161"/>
  <c r="E60" i="161"/>
  <c r="B60" i="161"/>
  <c r="G60" i="161" s="1"/>
  <c r="F59" i="161"/>
  <c r="E59" i="161"/>
  <c r="B59" i="161"/>
  <c r="G59" i="161" s="1"/>
  <c r="F58" i="161"/>
  <c r="E58" i="161"/>
  <c r="B58" i="161"/>
  <c r="G58" i="161" s="1"/>
  <c r="F57" i="161"/>
  <c r="E57" i="161"/>
  <c r="B57" i="161"/>
  <c r="G57" i="161" s="1"/>
  <c r="F56" i="161"/>
  <c r="E56" i="161"/>
  <c r="B56" i="161"/>
  <c r="G56" i="161" s="1"/>
  <c r="F55" i="161"/>
  <c r="E55" i="161"/>
  <c r="B55" i="161"/>
  <c r="G55" i="161" s="1"/>
  <c r="F54" i="161"/>
  <c r="E54" i="161"/>
  <c r="B54" i="161"/>
  <c r="F49" i="161"/>
  <c r="E49" i="161"/>
  <c r="B49" i="161"/>
  <c r="G49" i="161" s="1"/>
  <c r="F48" i="161"/>
  <c r="E48" i="161"/>
  <c r="B48" i="161"/>
  <c r="G48" i="161" s="1"/>
  <c r="F47" i="161"/>
  <c r="E47" i="161"/>
  <c r="B47" i="161"/>
  <c r="G47" i="161" s="1"/>
  <c r="F46" i="161"/>
  <c r="E46" i="161"/>
  <c r="B46" i="161"/>
  <c r="G46" i="161" s="1"/>
  <c r="F45" i="161"/>
  <c r="E45" i="161"/>
  <c r="B45" i="161"/>
  <c r="G45" i="161" s="1"/>
  <c r="F44" i="161"/>
  <c r="E44" i="161"/>
  <c r="B44" i="161"/>
  <c r="G44" i="161" s="1"/>
  <c r="F43" i="161"/>
  <c r="E43" i="161"/>
  <c r="B43" i="161"/>
  <c r="G43" i="161" s="1"/>
  <c r="F42" i="161"/>
  <c r="E42" i="161"/>
  <c r="B42" i="161"/>
  <c r="G42" i="161" s="1"/>
  <c r="F41" i="161"/>
  <c r="E41" i="161"/>
  <c r="B41" i="161"/>
  <c r="G41" i="161" s="1"/>
  <c r="F40" i="161"/>
  <c r="E40" i="161"/>
  <c r="B40" i="161"/>
  <c r="G40" i="161" s="1"/>
  <c r="F39" i="161"/>
  <c r="E39" i="161"/>
  <c r="B39" i="161"/>
  <c r="G39" i="161" s="1"/>
  <c r="F38" i="161"/>
  <c r="E38" i="161"/>
  <c r="B38" i="161"/>
  <c r="G38" i="161" s="1"/>
  <c r="F37" i="161"/>
  <c r="E37" i="161"/>
  <c r="B37" i="161"/>
  <c r="E32" i="161"/>
  <c r="D32" i="161"/>
  <c r="B32" i="161"/>
  <c r="E31" i="161"/>
  <c r="D31" i="161"/>
  <c r="B31" i="161"/>
  <c r="G31" i="161" s="1"/>
  <c r="E30" i="161"/>
  <c r="D30" i="161"/>
  <c r="B30" i="161"/>
  <c r="F30" i="161" s="1"/>
  <c r="E29" i="161"/>
  <c r="D29" i="161"/>
  <c r="B29" i="161"/>
  <c r="G29" i="161" s="1"/>
  <c r="E28" i="161"/>
  <c r="D28" i="161"/>
  <c r="B28" i="161"/>
  <c r="G28" i="161" s="1"/>
  <c r="D27" i="161"/>
  <c r="E27" i="161" s="1"/>
  <c r="B27" i="161"/>
  <c r="D26" i="161"/>
  <c r="E26" i="161" s="1"/>
  <c r="B26" i="161"/>
  <c r="F26" i="161" s="1"/>
  <c r="D25" i="161"/>
  <c r="E25" i="161" s="1"/>
  <c r="B25" i="161"/>
  <c r="M21" i="161"/>
  <c r="E20" i="161"/>
  <c r="D20" i="161"/>
  <c r="B20" i="161"/>
  <c r="F20" i="161" s="1"/>
  <c r="E19" i="161"/>
  <c r="D19" i="161"/>
  <c r="B19" i="161"/>
  <c r="E18" i="161"/>
  <c r="D18" i="161"/>
  <c r="B18" i="161"/>
  <c r="G18" i="161" s="1"/>
  <c r="E17" i="161"/>
  <c r="D17" i="161"/>
  <c r="B17" i="161"/>
  <c r="F17" i="161" s="1"/>
  <c r="E16" i="161"/>
  <c r="D16" i="161"/>
  <c r="B16" i="161"/>
  <c r="G16" i="161" s="1"/>
  <c r="E15" i="161"/>
  <c r="D15" i="161"/>
  <c r="B15" i="161"/>
  <c r="G15" i="161" s="1"/>
  <c r="E14" i="161"/>
  <c r="D14" i="161"/>
  <c r="B14" i="161"/>
  <c r="G14" i="161" s="1"/>
  <c r="E13" i="161"/>
  <c r="D13" i="161"/>
  <c r="B13" i="161"/>
  <c r="G13" i="161" s="1"/>
  <c r="E12" i="161"/>
  <c r="D12" i="161"/>
  <c r="B12" i="161"/>
  <c r="G12" i="161" s="1"/>
  <c r="E11" i="161"/>
  <c r="D11" i="161"/>
  <c r="B11" i="161"/>
  <c r="G11" i="161" s="1"/>
  <c r="D10" i="161"/>
  <c r="E10" i="161" s="1"/>
  <c r="B10" i="161"/>
  <c r="G4" i="161"/>
  <c r="B1" i="161"/>
  <c r="F61" i="159"/>
  <c r="E61" i="159"/>
  <c r="B61" i="159"/>
  <c r="G61" i="159" s="1"/>
  <c r="F60" i="159"/>
  <c r="E60" i="159"/>
  <c r="B60" i="159"/>
  <c r="G60" i="159" s="1"/>
  <c r="F59" i="159"/>
  <c r="E59" i="159"/>
  <c r="B59" i="159"/>
  <c r="G59" i="159" s="1"/>
  <c r="F58" i="159"/>
  <c r="E58" i="159"/>
  <c r="B58" i="159"/>
  <c r="G58" i="159" s="1"/>
  <c r="F57" i="159"/>
  <c r="E57" i="159"/>
  <c r="B57" i="159"/>
  <c r="G57" i="159" s="1"/>
  <c r="F56" i="159"/>
  <c r="E56" i="159"/>
  <c r="B56" i="159"/>
  <c r="G56" i="159" s="1"/>
  <c r="F55" i="159"/>
  <c r="E55" i="159"/>
  <c r="B55" i="159"/>
  <c r="G55" i="159" s="1"/>
  <c r="F54" i="159"/>
  <c r="E54" i="159"/>
  <c r="B54" i="159"/>
  <c r="G54" i="159" s="1"/>
  <c r="F49" i="159"/>
  <c r="E49" i="159"/>
  <c r="B49" i="159"/>
  <c r="G49" i="159" s="1"/>
  <c r="F48" i="159"/>
  <c r="E48" i="159"/>
  <c r="B48" i="159"/>
  <c r="G48" i="159" s="1"/>
  <c r="F47" i="159"/>
  <c r="E47" i="159"/>
  <c r="B47" i="159"/>
  <c r="G47" i="159" s="1"/>
  <c r="F46" i="159"/>
  <c r="E46" i="159"/>
  <c r="B46" i="159"/>
  <c r="G46" i="159" s="1"/>
  <c r="F45" i="159"/>
  <c r="E45" i="159"/>
  <c r="B45" i="159"/>
  <c r="G45" i="159" s="1"/>
  <c r="F44" i="159"/>
  <c r="E44" i="159"/>
  <c r="B44" i="159"/>
  <c r="G44" i="159" s="1"/>
  <c r="F43" i="159"/>
  <c r="E43" i="159"/>
  <c r="B43" i="159"/>
  <c r="G43" i="159" s="1"/>
  <c r="F42" i="159"/>
  <c r="E42" i="159"/>
  <c r="B42" i="159"/>
  <c r="G42" i="159" s="1"/>
  <c r="F41" i="159"/>
  <c r="E41" i="159"/>
  <c r="B41" i="159"/>
  <c r="G41" i="159" s="1"/>
  <c r="F40" i="159"/>
  <c r="E40" i="159"/>
  <c r="B40" i="159"/>
  <c r="G40" i="159" s="1"/>
  <c r="F39" i="159"/>
  <c r="E39" i="159"/>
  <c r="B39" i="159"/>
  <c r="G39" i="159" s="1"/>
  <c r="F38" i="159"/>
  <c r="E38" i="159"/>
  <c r="B38" i="159"/>
  <c r="G38" i="159" s="1"/>
  <c r="F37" i="159"/>
  <c r="E37" i="159"/>
  <c r="B37" i="159"/>
  <c r="E32" i="159"/>
  <c r="D32" i="159"/>
  <c r="B32" i="159"/>
  <c r="G32" i="159" s="1"/>
  <c r="E31" i="159"/>
  <c r="D31" i="159"/>
  <c r="B31" i="159"/>
  <c r="G31" i="159" s="1"/>
  <c r="E30" i="159"/>
  <c r="D30" i="159"/>
  <c r="B30" i="159"/>
  <c r="F30" i="159" s="1"/>
  <c r="E29" i="159"/>
  <c r="D29" i="159"/>
  <c r="B29" i="159"/>
  <c r="G29" i="159" s="1"/>
  <c r="E28" i="159"/>
  <c r="D28" i="159"/>
  <c r="B28" i="159"/>
  <c r="G28" i="159" s="1"/>
  <c r="D27" i="159"/>
  <c r="E27" i="159" s="1"/>
  <c r="B27" i="159"/>
  <c r="D26" i="159"/>
  <c r="E26" i="159" s="1"/>
  <c r="B26" i="159"/>
  <c r="F26" i="159" s="1"/>
  <c r="D25" i="159"/>
  <c r="E25" i="159" s="1"/>
  <c r="B25" i="159"/>
  <c r="M21" i="159"/>
  <c r="E20" i="159"/>
  <c r="D20" i="159"/>
  <c r="B20" i="159"/>
  <c r="F20" i="159" s="1"/>
  <c r="E19" i="159"/>
  <c r="D19" i="159"/>
  <c r="B19" i="159"/>
  <c r="G19" i="159" s="1"/>
  <c r="E18" i="159"/>
  <c r="D18" i="159"/>
  <c r="B18" i="159"/>
  <c r="G18" i="159" s="1"/>
  <c r="E17" i="159"/>
  <c r="D17" i="159"/>
  <c r="B17" i="159"/>
  <c r="F17" i="159" s="1"/>
  <c r="E16" i="159"/>
  <c r="D16" i="159"/>
  <c r="B16" i="159"/>
  <c r="G16" i="159" s="1"/>
  <c r="E15" i="159"/>
  <c r="D15" i="159"/>
  <c r="B15" i="159"/>
  <c r="G15" i="159" s="1"/>
  <c r="E14" i="159"/>
  <c r="D14" i="159"/>
  <c r="B14" i="159"/>
  <c r="G14" i="159" s="1"/>
  <c r="E13" i="159"/>
  <c r="D13" i="159"/>
  <c r="B13" i="159"/>
  <c r="G13" i="159" s="1"/>
  <c r="E12" i="159"/>
  <c r="D12" i="159"/>
  <c r="B12" i="159"/>
  <c r="G12" i="159" s="1"/>
  <c r="E11" i="159"/>
  <c r="D11" i="159"/>
  <c r="B11" i="159"/>
  <c r="G11" i="159" s="1"/>
  <c r="D10" i="159"/>
  <c r="E10" i="159" s="1"/>
  <c r="B10" i="159"/>
  <c r="G4" i="159"/>
  <c r="B1" i="159"/>
  <c r="F61" i="158"/>
  <c r="E61" i="158"/>
  <c r="B61" i="158"/>
  <c r="G61" i="158" s="1"/>
  <c r="F60" i="158"/>
  <c r="E60" i="158"/>
  <c r="B60" i="158"/>
  <c r="G60" i="158" s="1"/>
  <c r="F59" i="158"/>
  <c r="E59" i="158"/>
  <c r="B59" i="158"/>
  <c r="G59" i="158" s="1"/>
  <c r="F58" i="158"/>
  <c r="E58" i="158"/>
  <c r="B58" i="158"/>
  <c r="G58" i="158" s="1"/>
  <c r="F57" i="158"/>
  <c r="E57" i="158"/>
  <c r="B57" i="158"/>
  <c r="G57" i="158" s="1"/>
  <c r="F56" i="158"/>
  <c r="E56" i="158"/>
  <c r="B56" i="158"/>
  <c r="G56" i="158" s="1"/>
  <c r="F55" i="158"/>
  <c r="E55" i="158"/>
  <c r="B55" i="158"/>
  <c r="G55" i="158" s="1"/>
  <c r="F54" i="158"/>
  <c r="E54" i="158"/>
  <c r="B54" i="158"/>
  <c r="G54" i="158" s="1"/>
  <c r="F49" i="158"/>
  <c r="E49" i="158"/>
  <c r="B49" i="158"/>
  <c r="G49" i="158" s="1"/>
  <c r="F48" i="158"/>
  <c r="E48" i="158"/>
  <c r="B48" i="158"/>
  <c r="G48" i="158" s="1"/>
  <c r="F47" i="158"/>
  <c r="E47" i="158"/>
  <c r="B47" i="158"/>
  <c r="G47" i="158" s="1"/>
  <c r="F46" i="158"/>
  <c r="E46" i="158"/>
  <c r="B46" i="158"/>
  <c r="G46" i="158" s="1"/>
  <c r="F45" i="158"/>
  <c r="E45" i="158"/>
  <c r="B45" i="158"/>
  <c r="G45" i="158" s="1"/>
  <c r="M21" i="158"/>
  <c r="G4" i="158"/>
  <c r="B1" i="158"/>
  <c r="F61" i="157"/>
  <c r="E61" i="157"/>
  <c r="B61" i="157"/>
  <c r="G61" i="157" s="1"/>
  <c r="F60" i="157"/>
  <c r="E60" i="157"/>
  <c r="B60" i="157"/>
  <c r="G60" i="157" s="1"/>
  <c r="F59" i="157"/>
  <c r="E59" i="157"/>
  <c r="B59" i="157"/>
  <c r="G59" i="157" s="1"/>
  <c r="F58" i="157"/>
  <c r="E58" i="157"/>
  <c r="B58" i="157"/>
  <c r="G58" i="157" s="1"/>
  <c r="F57" i="157"/>
  <c r="E57" i="157"/>
  <c r="B57" i="157"/>
  <c r="G57" i="157" s="1"/>
  <c r="F56" i="157"/>
  <c r="E56" i="157"/>
  <c r="B56" i="157"/>
  <c r="G56" i="157" s="1"/>
  <c r="F55" i="157"/>
  <c r="E55" i="157"/>
  <c r="B55" i="157"/>
  <c r="G55" i="157" s="1"/>
  <c r="F54" i="157"/>
  <c r="E54" i="157"/>
  <c r="B54" i="157"/>
  <c r="F49" i="157"/>
  <c r="E49" i="157"/>
  <c r="B49" i="157"/>
  <c r="G49" i="157" s="1"/>
  <c r="F48" i="157"/>
  <c r="E48" i="157"/>
  <c r="B48" i="157"/>
  <c r="G48" i="157" s="1"/>
  <c r="F47" i="157"/>
  <c r="E47" i="157"/>
  <c r="B47" i="157"/>
  <c r="G47" i="157" s="1"/>
  <c r="F46" i="157"/>
  <c r="E46" i="157"/>
  <c r="B46" i="157"/>
  <c r="G46" i="157" s="1"/>
  <c r="F45" i="157"/>
  <c r="E45" i="157"/>
  <c r="B45" i="157"/>
  <c r="G45" i="157" s="1"/>
  <c r="F44" i="157"/>
  <c r="E44" i="157"/>
  <c r="B44" i="157"/>
  <c r="G44" i="157" s="1"/>
  <c r="F43" i="157"/>
  <c r="E43" i="157"/>
  <c r="B43" i="157"/>
  <c r="G43" i="157" s="1"/>
  <c r="F42" i="157"/>
  <c r="E42" i="157"/>
  <c r="B42" i="157"/>
  <c r="G42" i="157" s="1"/>
  <c r="F41" i="157"/>
  <c r="E41" i="157"/>
  <c r="B41" i="157"/>
  <c r="G41" i="157" s="1"/>
  <c r="F40" i="157"/>
  <c r="E40" i="157"/>
  <c r="B40" i="157"/>
  <c r="G40" i="157" s="1"/>
  <c r="F39" i="157"/>
  <c r="E39" i="157"/>
  <c r="B39" i="157"/>
  <c r="G39" i="157" s="1"/>
  <c r="F38" i="157"/>
  <c r="E38" i="157"/>
  <c r="B38" i="157"/>
  <c r="G38" i="157" s="1"/>
  <c r="F37" i="157"/>
  <c r="E37" i="157"/>
  <c r="B37" i="157"/>
  <c r="E32" i="157"/>
  <c r="D32" i="157"/>
  <c r="B32" i="157"/>
  <c r="E31" i="157"/>
  <c r="D31" i="157"/>
  <c r="B31" i="157"/>
  <c r="G31" i="157" s="1"/>
  <c r="E30" i="157"/>
  <c r="D30" i="157"/>
  <c r="B30" i="157"/>
  <c r="F30" i="157" s="1"/>
  <c r="E29" i="157"/>
  <c r="D29" i="157"/>
  <c r="B29" i="157"/>
  <c r="E28" i="157"/>
  <c r="D28" i="157"/>
  <c r="B28" i="157"/>
  <c r="D27" i="157"/>
  <c r="E27" i="157" s="1"/>
  <c r="B27" i="157"/>
  <c r="D26" i="157"/>
  <c r="E26" i="157" s="1"/>
  <c r="B26" i="157"/>
  <c r="F26" i="157" s="1"/>
  <c r="D25" i="157"/>
  <c r="E25" i="157" s="1"/>
  <c r="B25" i="157"/>
  <c r="M21" i="157"/>
  <c r="E20" i="157"/>
  <c r="D20" i="157"/>
  <c r="B20" i="157"/>
  <c r="F20" i="157" s="1"/>
  <c r="E19" i="157"/>
  <c r="D19" i="157"/>
  <c r="B19" i="157"/>
  <c r="E18" i="157"/>
  <c r="D18" i="157"/>
  <c r="B18" i="157"/>
  <c r="G18" i="157" s="1"/>
  <c r="E17" i="157"/>
  <c r="D17" i="157"/>
  <c r="B17" i="157"/>
  <c r="F17" i="157" s="1"/>
  <c r="E16" i="157"/>
  <c r="D16" i="157"/>
  <c r="B16" i="157"/>
  <c r="E15" i="157"/>
  <c r="D15" i="157"/>
  <c r="B15" i="157"/>
  <c r="E14" i="157"/>
  <c r="D14" i="157"/>
  <c r="B14" i="157"/>
  <c r="G14" i="157" s="1"/>
  <c r="E13" i="157"/>
  <c r="D13" i="157"/>
  <c r="B13" i="157"/>
  <c r="G13" i="157" s="1"/>
  <c r="E12" i="157"/>
  <c r="D12" i="157"/>
  <c r="B12" i="157"/>
  <c r="G12" i="157" s="1"/>
  <c r="E11" i="157"/>
  <c r="D11" i="157"/>
  <c r="B11" i="157"/>
  <c r="G11" i="157" s="1"/>
  <c r="D10" i="157"/>
  <c r="E10" i="157" s="1"/>
  <c r="B10" i="157"/>
  <c r="G4" i="157"/>
  <c r="B1" i="157"/>
  <c r="F61" i="156"/>
  <c r="E61" i="156"/>
  <c r="B61" i="156"/>
  <c r="G61" i="156" s="1"/>
  <c r="F60" i="156"/>
  <c r="E60" i="156"/>
  <c r="B60" i="156"/>
  <c r="G60" i="156" s="1"/>
  <c r="F59" i="156"/>
  <c r="E59" i="156"/>
  <c r="B59" i="156"/>
  <c r="G59" i="156" s="1"/>
  <c r="F58" i="156"/>
  <c r="E58" i="156"/>
  <c r="B58" i="156"/>
  <c r="G58" i="156" s="1"/>
  <c r="F57" i="156"/>
  <c r="E57" i="156"/>
  <c r="B57" i="156"/>
  <c r="G57" i="156" s="1"/>
  <c r="F56" i="156"/>
  <c r="E56" i="156"/>
  <c r="B56" i="156"/>
  <c r="G56" i="156" s="1"/>
  <c r="F55" i="156"/>
  <c r="E55" i="156"/>
  <c r="B55" i="156"/>
  <c r="G55" i="156" s="1"/>
  <c r="F54" i="156"/>
  <c r="E54" i="156"/>
  <c r="B54" i="156"/>
  <c r="F49" i="156"/>
  <c r="E49" i="156"/>
  <c r="B49" i="156"/>
  <c r="G49" i="156" s="1"/>
  <c r="F48" i="156"/>
  <c r="E48" i="156"/>
  <c r="B48" i="156"/>
  <c r="G48" i="156" s="1"/>
  <c r="F47" i="156"/>
  <c r="E47" i="156"/>
  <c r="B47" i="156"/>
  <c r="G47" i="156" s="1"/>
  <c r="F46" i="156"/>
  <c r="E46" i="156"/>
  <c r="B46" i="156"/>
  <c r="G46" i="156" s="1"/>
  <c r="F45" i="156"/>
  <c r="E45" i="156"/>
  <c r="B45" i="156"/>
  <c r="G45" i="156" s="1"/>
  <c r="F44" i="156"/>
  <c r="E44" i="156"/>
  <c r="B44" i="156"/>
  <c r="G44" i="156" s="1"/>
  <c r="F43" i="156"/>
  <c r="E43" i="156"/>
  <c r="B43" i="156"/>
  <c r="G43" i="156" s="1"/>
  <c r="F42" i="156"/>
  <c r="E42" i="156"/>
  <c r="B42" i="156"/>
  <c r="G42" i="156" s="1"/>
  <c r="F41" i="156"/>
  <c r="E41" i="156"/>
  <c r="B41" i="156"/>
  <c r="G41" i="156" s="1"/>
  <c r="F40" i="156"/>
  <c r="E40" i="156"/>
  <c r="B40" i="156"/>
  <c r="G40" i="156" s="1"/>
  <c r="F39" i="156"/>
  <c r="E39" i="156"/>
  <c r="B39" i="156"/>
  <c r="G39" i="156" s="1"/>
  <c r="F38" i="156"/>
  <c r="E38" i="156"/>
  <c r="B38" i="156"/>
  <c r="G38" i="156" s="1"/>
  <c r="F37" i="156"/>
  <c r="E37" i="156"/>
  <c r="B37" i="156"/>
  <c r="E32" i="156"/>
  <c r="D32" i="156"/>
  <c r="B32" i="156"/>
  <c r="E31" i="156"/>
  <c r="D31" i="156"/>
  <c r="B31" i="156"/>
  <c r="G31" i="156" s="1"/>
  <c r="E30" i="156"/>
  <c r="D30" i="156"/>
  <c r="B30" i="156"/>
  <c r="F30" i="156" s="1"/>
  <c r="E29" i="156"/>
  <c r="D29" i="156"/>
  <c r="B29" i="156"/>
  <c r="E28" i="156"/>
  <c r="D28" i="156"/>
  <c r="B28" i="156"/>
  <c r="E27" i="156"/>
  <c r="D27" i="156"/>
  <c r="B27" i="156"/>
  <c r="D26" i="156"/>
  <c r="E26" i="156" s="1"/>
  <c r="B26" i="156"/>
  <c r="D25" i="156"/>
  <c r="E25" i="156" s="1"/>
  <c r="B25" i="156"/>
  <c r="M21" i="156"/>
  <c r="E20" i="156"/>
  <c r="D20" i="156"/>
  <c r="B20" i="156"/>
  <c r="F20" i="156" s="1"/>
  <c r="E19" i="156"/>
  <c r="D19" i="156"/>
  <c r="B19" i="156"/>
  <c r="G19" i="156" s="1"/>
  <c r="E18" i="156"/>
  <c r="D18" i="156"/>
  <c r="B18" i="156"/>
  <c r="G18" i="156" s="1"/>
  <c r="E17" i="156"/>
  <c r="D17" i="156"/>
  <c r="B17" i="156"/>
  <c r="F17" i="156" s="1"/>
  <c r="E16" i="156"/>
  <c r="D16" i="156"/>
  <c r="B16" i="156"/>
  <c r="G16" i="156" s="1"/>
  <c r="E15" i="156"/>
  <c r="D15" i="156"/>
  <c r="B15" i="156"/>
  <c r="G15" i="156" s="1"/>
  <c r="E14" i="156"/>
  <c r="D14" i="156"/>
  <c r="B14" i="156"/>
  <c r="G14" i="156" s="1"/>
  <c r="E13" i="156"/>
  <c r="D13" i="156"/>
  <c r="B13" i="156"/>
  <c r="G13" i="156" s="1"/>
  <c r="E12" i="156"/>
  <c r="D12" i="156"/>
  <c r="B12" i="156"/>
  <c r="G12" i="156" s="1"/>
  <c r="E11" i="156"/>
  <c r="D11" i="156"/>
  <c r="B11" i="156"/>
  <c r="G11" i="156" s="1"/>
  <c r="D10" i="156"/>
  <c r="E10" i="156" s="1"/>
  <c r="B10" i="156"/>
  <c r="G4" i="156"/>
  <c r="B1" i="156"/>
  <c r="F61" i="155"/>
  <c r="E61" i="155"/>
  <c r="B61" i="155"/>
  <c r="G61" i="155" s="1"/>
  <c r="F60" i="155"/>
  <c r="E60" i="155"/>
  <c r="B60" i="155"/>
  <c r="G60" i="155" s="1"/>
  <c r="F59" i="155"/>
  <c r="E59" i="155"/>
  <c r="B59" i="155"/>
  <c r="G59" i="155" s="1"/>
  <c r="F58" i="155"/>
  <c r="E58" i="155"/>
  <c r="B58" i="155"/>
  <c r="G58" i="155" s="1"/>
  <c r="F57" i="155"/>
  <c r="E57" i="155"/>
  <c r="B57" i="155"/>
  <c r="G57" i="155" s="1"/>
  <c r="F56" i="155"/>
  <c r="E56" i="155"/>
  <c r="B56" i="155"/>
  <c r="G56" i="155" s="1"/>
  <c r="F55" i="155"/>
  <c r="E55" i="155"/>
  <c r="B55" i="155"/>
  <c r="G55" i="155" s="1"/>
  <c r="F54" i="155"/>
  <c r="E54" i="155"/>
  <c r="B54" i="155"/>
  <c r="G54" i="155" s="1"/>
  <c r="F49" i="155"/>
  <c r="E49" i="155"/>
  <c r="B49" i="155"/>
  <c r="G49" i="155" s="1"/>
  <c r="F48" i="155"/>
  <c r="E48" i="155"/>
  <c r="B48" i="155"/>
  <c r="G48" i="155" s="1"/>
  <c r="F47" i="155"/>
  <c r="E47" i="155"/>
  <c r="B47" i="155"/>
  <c r="G47" i="155" s="1"/>
  <c r="F46" i="155"/>
  <c r="E46" i="155"/>
  <c r="B46" i="155"/>
  <c r="G46" i="155" s="1"/>
  <c r="F45" i="155"/>
  <c r="E45" i="155"/>
  <c r="B45" i="155"/>
  <c r="G45" i="155" s="1"/>
  <c r="F44" i="155"/>
  <c r="E44" i="155"/>
  <c r="B44" i="155"/>
  <c r="G44" i="155" s="1"/>
  <c r="F43" i="155"/>
  <c r="E43" i="155"/>
  <c r="B43" i="155"/>
  <c r="G43" i="155" s="1"/>
  <c r="F42" i="155"/>
  <c r="E42" i="155"/>
  <c r="B42" i="155"/>
  <c r="G42" i="155" s="1"/>
  <c r="F41" i="155"/>
  <c r="E41" i="155"/>
  <c r="B41" i="155"/>
  <c r="G41" i="155" s="1"/>
  <c r="F40" i="155"/>
  <c r="E40" i="155"/>
  <c r="B40" i="155"/>
  <c r="G40" i="155" s="1"/>
  <c r="F39" i="155"/>
  <c r="E39" i="155"/>
  <c r="B39" i="155"/>
  <c r="G39" i="155" s="1"/>
  <c r="F38" i="155"/>
  <c r="E38" i="155"/>
  <c r="B38" i="155"/>
  <c r="G38" i="155" s="1"/>
  <c r="F37" i="155"/>
  <c r="E37" i="155"/>
  <c r="B37" i="155"/>
  <c r="E32" i="155"/>
  <c r="D32" i="155"/>
  <c r="B32" i="155"/>
  <c r="G32" i="155" s="1"/>
  <c r="E31" i="155"/>
  <c r="D31" i="155"/>
  <c r="B31" i="155"/>
  <c r="G31" i="155" s="1"/>
  <c r="E30" i="155"/>
  <c r="D30" i="155"/>
  <c r="B30" i="155"/>
  <c r="F30" i="155" s="1"/>
  <c r="E29" i="155"/>
  <c r="D29" i="155"/>
  <c r="B29" i="155"/>
  <c r="G29" i="155" s="1"/>
  <c r="E28" i="155"/>
  <c r="D28" i="155"/>
  <c r="B28" i="155"/>
  <c r="G28" i="155" s="1"/>
  <c r="E27" i="155"/>
  <c r="D27" i="155"/>
  <c r="B27" i="155"/>
  <c r="G27" i="155" s="1"/>
  <c r="E26" i="155"/>
  <c r="D26" i="155"/>
  <c r="B26" i="155"/>
  <c r="F26" i="155" s="1"/>
  <c r="E25" i="155"/>
  <c r="D25" i="155"/>
  <c r="B25" i="155"/>
  <c r="G25" i="155" s="1"/>
  <c r="M21" i="155"/>
  <c r="E20" i="155"/>
  <c r="D20" i="155"/>
  <c r="B20" i="155"/>
  <c r="F20" i="155" s="1"/>
  <c r="E19" i="155"/>
  <c r="D19" i="155"/>
  <c r="B19" i="155"/>
  <c r="G19" i="155" s="1"/>
  <c r="E18" i="155"/>
  <c r="D18" i="155"/>
  <c r="B18" i="155"/>
  <c r="G18" i="155" s="1"/>
  <c r="E17" i="155"/>
  <c r="D17" i="155"/>
  <c r="B17" i="155"/>
  <c r="F17" i="155" s="1"/>
  <c r="E16" i="155"/>
  <c r="D16" i="155"/>
  <c r="B16" i="155"/>
  <c r="G16" i="155" s="1"/>
  <c r="E15" i="155"/>
  <c r="D15" i="155"/>
  <c r="B15" i="155"/>
  <c r="G15" i="155" s="1"/>
  <c r="E14" i="155"/>
  <c r="D14" i="155"/>
  <c r="B14" i="155"/>
  <c r="G14" i="155" s="1"/>
  <c r="E13" i="155"/>
  <c r="D13" i="155"/>
  <c r="B13" i="155"/>
  <c r="G13" i="155" s="1"/>
  <c r="E12" i="155"/>
  <c r="D12" i="155"/>
  <c r="B12" i="155"/>
  <c r="G12" i="155" s="1"/>
  <c r="E11" i="155"/>
  <c r="D11" i="155"/>
  <c r="B11" i="155"/>
  <c r="G11" i="155" s="1"/>
  <c r="E10" i="155"/>
  <c r="D10" i="155"/>
  <c r="B10" i="155"/>
  <c r="G10" i="155" s="1"/>
  <c r="G4" i="155"/>
  <c r="B1" i="155"/>
  <c r="F61" i="154"/>
  <c r="E61" i="154"/>
  <c r="B61" i="154"/>
  <c r="G61" i="154" s="1"/>
  <c r="F60" i="154"/>
  <c r="E60" i="154"/>
  <c r="B60" i="154"/>
  <c r="G60" i="154" s="1"/>
  <c r="F59" i="154"/>
  <c r="E59" i="154"/>
  <c r="B59" i="154"/>
  <c r="G59" i="154" s="1"/>
  <c r="F58" i="154"/>
  <c r="E58" i="154"/>
  <c r="B58" i="154"/>
  <c r="G58" i="154" s="1"/>
  <c r="F57" i="154"/>
  <c r="E57" i="154"/>
  <c r="B57" i="154"/>
  <c r="G57" i="154" s="1"/>
  <c r="F56" i="154"/>
  <c r="E56" i="154"/>
  <c r="B56" i="154"/>
  <c r="G56" i="154" s="1"/>
  <c r="F55" i="154"/>
  <c r="E55" i="154"/>
  <c r="B55" i="154"/>
  <c r="G55" i="154" s="1"/>
  <c r="F54" i="154"/>
  <c r="E54" i="154"/>
  <c r="B54" i="154"/>
  <c r="F49" i="154"/>
  <c r="E49" i="154"/>
  <c r="B49" i="154"/>
  <c r="G49" i="154" s="1"/>
  <c r="F48" i="154"/>
  <c r="E48" i="154"/>
  <c r="B48" i="154"/>
  <c r="G48" i="154" s="1"/>
  <c r="F47" i="154"/>
  <c r="E47" i="154"/>
  <c r="B47" i="154"/>
  <c r="G47" i="154" s="1"/>
  <c r="F46" i="154"/>
  <c r="E46" i="154"/>
  <c r="B46" i="154"/>
  <c r="G46" i="154" s="1"/>
  <c r="F45" i="154"/>
  <c r="E45" i="154"/>
  <c r="B45" i="154"/>
  <c r="G45" i="154" s="1"/>
  <c r="F44" i="154"/>
  <c r="E44" i="154"/>
  <c r="B44" i="154"/>
  <c r="G44" i="154" s="1"/>
  <c r="F43" i="154"/>
  <c r="E43" i="154"/>
  <c r="B43" i="154"/>
  <c r="G43" i="154" s="1"/>
  <c r="F42" i="154"/>
  <c r="E42" i="154"/>
  <c r="B42" i="154"/>
  <c r="G42" i="154" s="1"/>
  <c r="F41" i="154"/>
  <c r="E41" i="154"/>
  <c r="B41" i="154"/>
  <c r="G41" i="154" s="1"/>
  <c r="F40" i="154"/>
  <c r="E40" i="154"/>
  <c r="B40" i="154"/>
  <c r="G40" i="154" s="1"/>
  <c r="F39" i="154"/>
  <c r="E39" i="154"/>
  <c r="B39" i="154"/>
  <c r="G39" i="154" s="1"/>
  <c r="F38" i="154"/>
  <c r="E38" i="154"/>
  <c r="B38" i="154"/>
  <c r="G38" i="154" s="1"/>
  <c r="F37" i="154"/>
  <c r="E37" i="154"/>
  <c r="B37" i="154"/>
  <c r="E32" i="154"/>
  <c r="D32" i="154"/>
  <c r="B32" i="154"/>
  <c r="G32" i="154" s="1"/>
  <c r="E31" i="154"/>
  <c r="D31" i="154"/>
  <c r="B31" i="154"/>
  <c r="G31" i="154" s="1"/>
  <c r="E30" i="154"/>
  <c r="D30" i="154"/>
  <c r="B30" i="154"/>
  <c r="F30" i="154" s="1"/>
  <c r="E29" i="154"/>
  <c r="D29" i="154"/>
  <c r="B29" i="154"/>
  <c r="G29" i="154" s="1"/>
  <c r="E28" i="154"/>
  <c r="D28" i="154"/>
  <c r="B28" i="154"/>
  <c r="G28" i="154" s="1"/>
  <c r="E27" i="154"/>
  <c r="D27" i="154"/>
  <c r="B27" i="154"/>
  <c r="G27" i="154" s="1"/>
  <c r="E26" i="154"/>
  <c r="D26" i="154"/>
  <c r="B26" i="154"/>
  <c r="F26" i="154" s="1"/>
  <c r="E25" i="154"/>
  <c r="D25" i="154"/>
  <c r="B25" i="154"/>
  <c r="G25" i="154" s="1"/>
  <c r="M21" i="154"/>
  <c r="E20" i="154"/>
  <c r="D20" i="154"/>
  <c r="B20" i="154"/>
  <c r="F20" i="154" s="1"/>
  <c r="E19" i="154"/>
  <c r="D19" i="154"/>
  <c r="B19" i="154"/>
  <c r="G19" i="154" s="1"/>
  <c r="E18" i="154"/>
  <c r="D18" i="154"/>
  <c r="B18" i="154"/>
  <c r="G18" i="154" s="1"/>
  <c r="E17" i="154"/>
  <c r="D17" i="154"/>
  <c r="B17" i="154"/>
  <c r="F17" i="154" s="1"/>
  <c r="E16" i="154"/>
  <c r="D16" i="154"/>
  <c r="B16" i="154"/>
  <c r="G16" i="154" s="1"/>
  <c r="E15" i="154"/>
  <c r="D15" i="154"/>
  <c r="B15" i="154"/>
  <c r="G15" i="154" s="1"/>
  <c r="E14" i="154"/>
  <c r="D14" i="154"/>
  <c r="B14" i="154"/>
  <c r="G14" i="154" s="1"/>
  <c r="E13" i="154"/>
  <c r="D13" i="154"/>
  <c r="B13" i="154"/>
  <c r="G13" i="154" s="1"/>
  <c r="E12" i="154"/>
  <c r="D12" i="154"/>
  <c r="B12" i="154"/>
  <c r="G12" i="154" s="1"/>
  <c r="E11" i="154"/>
  <c r="D11" i="154"/>
  <c r="B11" i="154"/>
  <c r="G11" i="154" s="1"/>
  <c r="E10" i="154"/>
  <c r="D10" i="154"/>
  <c r="B10" i="154"/>
  <c r="G10" i="154" s="1"/>
  <c r="G4" i="154"/>
  <c r="B1" i="154"/>
  <c r="F61" i="153"/>
  <c r="E61" i="153"/>
  <c r="B61" i="153"/>
  <c r="G61" i="153" s="1"/>
  <c r="F60" i="153"/>
  <c r="E60" i="153"/>
  <c r="B60" i="153"/>
  <c r="G60" i="153" s="1"/>
  <c r="F59" i="153"/>
  <c r="E59" i="153"/>
  <c r="B59" i="153"/>
  <c r="G59" i="153" s="1"/>
  <c r="F58" i="153"/>
  <c r="E58" i="153"/>
  <c r="B58" i="153"/>
  <c r="G58" i="153" s="1"/>
  <c r="F57" i="153"/>
  <c r="E57" i="153"/>
  <c r="B57" i="153"/>
  <c r="G57" i="153" s="1"/>
  <c r="F56" i="153"/>
  <c r="E56" i="153"/>
  <c r="B56" i="153"/>
  <c r="G56" i="153" s="1"/>
  <c r="F55" i="153"/>
  <c r="E55" i="153"/>
  <c r="B55" i="153"/>
  <c r="G55" i="153" s="1"/>
  <c r="F54" i="153"/>
  <c r="E54" i="153"/>
  <c r="B54" i="153"/>
  <c r="F49" i="153"/>
  <c r="E49" i="153"/>
  <c r="B49" i="153"/>
  <c r="G49" i="153" s="1"/>
  <c r="F48" i="153"/>
  <c r="E48" i="153"/>
  <c r="B48" i="153"/>
  <c r="G48" i="153" s="1"/>
  <c r="F47" i="153"/>
  <c r="E47" i="153"/>
  <c r="B47" i="153"/>
  <c r="G47" i="153" s="1"/>
  <c r="F46" i="153"/>
  <c r="E46" i="153"/>
  <c r="B46" i="153"/>
  <c r="G46" i="153" s="1"/>
  <c r="F45" i="153"/>
  <c r="E45" i="153"/>
  <c r="B45" i="153"/>
  <c r="G45" i="153" s="1"/>
  <c r="F44" i="153"/>
  <c r="E44" i="153"/>
  <c r="B44" i="153"/>
  <c r="G44" i="153" s="1"/>
  <c r="F43" i="153"/>
  <c r="E43" i="153"/>
  <c r="B43" i="153"/>
  <c r="G43" i="153" s="1"/>
  <c r="F42" i="153"/>
  <c r="E42" i="153"/>
  <c r="B42" i="153"/>
  <c r="G42" i="153" s="1"/>
  <c r="F41" i="153"/>
  <c r="E41" i="153"/>
  <c r="B41" i="153"/>
  <c r="G41" i="153" s="1"/>
  <c r="F40" i="153"/>
  <c r="E40" i="153"/>
  <c r="B40" i="153"/>
  <c r="G40" i="153" s="1"/>
  <c r="F39" i="153"/>
  <c r="E39" i="153"/>
  <c r="B39" i="153"/>
  <c r="G39" i="153" s="1"/>
  <c r="F38" i="153"/>
  <c r="E38" i="153"/>
  <c r="B38" i="153"/>
  <c r="G38" i="153" s="1"/>
  <c r="F37" i="153"/>
  <c r="E37" i="153"/>
  <c r="B37" i="153"/>
  <c r="E32" i="153"/>
  <c r="D32" i="153"/>
  <c r="B32" i="153"/>
  <c r="E31" i="153"/>
  <c r="D31" i="153"/>
  <c r="B31" i="153"/>
  <c r="G31" i="153" s="1"/>
  <c r="E30" i="153"/>
  <c r="D30" i="153"/>
  <c r="B30" i="153"/>
  <c r="F30" i="153" s="1"/>
  <c r="E29" i="153"/>
  <c r="D29" i="153"/>
  <c r="B29" i="153"/>
  <c r="G29" i="153" s="1"/>
  <c r="E28" i="153"/>
  <c r="D28" i="153"/>
  <c r="B28" i="153"/>
  <c r="G28" i="153" s="1"/>
  <c r="E27" i="153"/>
  <c r="D27" i="153"/>
  <c r="B27" i="153"/>
  <c r="G27" i="153" s="1"/>
  <c r="E26" i="153"/>
  <c r="D26" i="153"/>
  <c r="B26" i="153"/>
  <c r="F26" i="153" s="1"/>
  <c r="E25" i="153"/>
  <c r="D25" i="153"/>
  <c r="B25" i="153"/>
  <c r="M21" i="153"/>
  <c r="E20" i="153"/>
  <c r="D20" i="153"/>
  <c r="B20" i="153"/>
  <c r="F20" i="153" s="1"/>
  <c r="E19" i="153"/>
  <c r="D19" i="153"/>
  <c r="B19" i="153"/>
  <c r="E18" i="153"/>
  <c r="D18" i="153"/>
  <c r="B18" i="153"/>
  <c r="G18" i="153" s="1"/>
  <c r="E17" i="153"/>
  <c r="D17" i="153"/>
  <c r="B17" i="153"/>
  <c r="F17" i="153" s="1"/>
  <c r="E16" i="153"/>
  <c r="D16" i="153"/>
  <c r="B16" i="153"/>
  <c r="G16" i="153" s="1"/>
  <c r="E15" i="153"/>
  <c r="D15" i="153"/>
  <c r="B15" i="153"/>
  <c r="G15" i="153" s="1"/>
  <c r="E14" i="153"/>
  <c r="D14" i="153"/>
  <c r="B14" i="153"/>
  <c r="G14" i="153" s="1"/>
  <c r="E13" i="153"/>
  <c r="D13" i="153"/>
  <c r="B13" i="153"/>
  <c r="G13" i="153" s="1"/>
  <c r="E12" i="153"/>
  <c r="D12" i="153"/>
  <c r="B12" i="153"/>
  <c r="G12" i="153" s="1"/>
  <c r="E11" i="153"/>
  <c r="D11" i="153"/>
  <c r="B11" i="153"/>
  <c r="G11" i="153" s="1"/>
  <c r="E10" i="153"/>
  <c r="D10" i="153"/>
  <c r="B10" i="153"/>
  <c r="G10" i="153" s="1"/>
  <c r="G4" i="153"/>
  <c r="B1" i="153"/>
  <c r="F61" i="152"/>
  <c r="E61" i="152"/>
  <c r="B61" i="152"/>
  <c r="G61" i="152" s="1"/>
  <c r="F60" i="152"/>
  <c r="E60" i="152"/>
  <c r="B60" i="152"/>
  <c r="G60" i="152" s="1"/>
  <c r="F59" i="152"/>
  <c r="E59" i="152"/>
  <c r="B59" i="152"/>
  <c r="G59" i="152" s="1"/>
  <c r="F58" i="152"/>
  <c r="E58" i="152"/>
  <c r="B58" i="152"/>
  <c r="G58" i="152" s="1"/>
  <c r="F57" i="152"/>
  <c r="E57" i="152"/>
  <c r="B57" i="152"/>
  <c r="G57" i="152" s="1"/>
  <c r="F56" i="152"/>
  <c r="E56" i="152"/>
  <c r="B56" i="152"/>
  <c r="G56" i="152" s="1"/>
  <c r="F55" i="152"/>
  <c r="E55" i="152"/>
  <c r="B55" i="152"/>
  <c r="G55" i="152" s="1"/>
  <c r="F54" i="152"/>
  <c r="E54" i="152"/>
  <c r="B54" i="152"/>
  <c r="G54" i="152" s="1"/>
  <c r="F49" i="152"/>
  <c r="E49" i="152"/>
  <c r="B49" i="152"/>
  <c r="G49" i="152" s="1"/>
  <c r="F48" i="152"/>
  <c r="E48" i="152"/>
  <c r="B48" i="152"/>
  <c r="G48" i="152" s="1"/>
  <c r="F47" i="152"/>
  <c r="E47" i="152"/>
  <c r="B47" i="152"/>
  <c r="G47" i="152" s="1"/>
  <c r="F46" i="152"/>
  <c r="E46" i="152"/>
  <c r="B46" i="152"/>
  <c r="G46" i="152" s="1"/>
  <c r="F45" i="152"/>
  <c r="E45" i="152"/>
  <c r="B45" i="152"/>
  <c r="G45" i="152" s="1"/>
  <c r="F44" i="152"/>
  <c r="E44" i="152"/>
  <c r="B44" i="152"/>
  <c r="G44" i="152" s="1"/>
  <c r="F43" i="152"/>
  <c r="E43" i="152"/>
  <c r="B43" i="152"/>
  <c r="G43" i="152" s="1"/>
  <c r="F42" i="152"/>
  <c r="E42" i="152"/>
  <c r="B42" i="152"/>
  <c r="G42" i="152" s="1"/>
  <c r="F41" i="152"/>
  <c r="E41" i="152"/>
  <c r="B41" i="152"/>
  <c r="G41" i="152" s="1"/>
  <c r="F40" i="152"/>
  <c r="E40" i="152"/>
  <c r="B40" i="152"/>
  <c r="G40" i="152" s="1"/>
  <c r="F39" i="152"/>
  <c r="E39" i="152"/>
  <c r="B39" i="152"/>
  <c r="G39" i="152" s="1"/>
  <c r="F38" i="152"/>
  <c r="E38" i="152"/>
  <c r="B38" i="152"/>
  <c r="G38" i="152" s="1"/>
  <c r="F37" i="152"/>
  <c r="E37" i="152"/>
  <c r="B37" i="152"/>
  <c r="E32" i="152"/>
  <c r="D32" i="152"/>
  <c r="B32" i="152"/>
  <c r="G32" i="152" s="1"/>
  <c r="E31" i="152"/>
  <c r="D31" i="152"/>
  <c r="B31" i="152"/>
  <c r="G31" i="152" s="1"/>
  <c r="E30" i="152"/>
  <c r="D30" i="152"/>
  <c r="B30" i="152"/>
  <c r="G30" i="152" s="1"/>
  <c r="E29" i="152"/>
  <c r="D29" i="152"/>
  <c r="B29" i="152"/>
  <c r="G29" i="152" s="1"/>
  <c r="E28" i="152"/>
  <c r="D28" i="152"/>
  <c r="B28" i="152"/>
  <c r="G28" i="152" s="1"/>
  <c r="E27" i="152"/>
  <c r="D27" i="152"/>
  <c r="B27" i="152"/>
  <c r="G27" i="152" s="1"/>
  <c r="E26" i="152"/>
  <c r="D26" i="152"/>
  <c r="B26" i="152"/>
  <c r="G26" i="152" s="1"/>
  <c r="E25" i="152"/>
  <c r="D25" i="152"/>
  <c r="B25" i="152"/>
  <c r="G25" i="152" s="1"/>
  <c r="M21" i="152"/>
  <c r="E20" i="152"/>
  <c r="D20" i="152"/>
  <c r="B20" i="152"/>
  <c r="G20" i="152" s="1"/>
  <c r="E19" i="152"/>
  <c r="D19" i="152"/>
  <c r="B19" i="152"/>
  <c r="G19" i="152" s="1"/>
  <c r="E18" i="152"/>
  <c r="D18" i="152"/>
  <c r="B18" i="152"/>
  <c r="G18" i="152" s="1"/>
  <c r="E17" i="152"/>
  <c r="D17" i="152"/>
  <c r="B17" i="152"/>
  <c r="G17" i="152" s="1"/>
  <c r="E16" i="152"/>
  <c r="D16" i="152"/>
  <c r="B16" i="152"/>
  <c r="G16" i="152" s="1"/>
  <c r="E15" i="152"/>
  <c r="D15" i="152"/>
  <c r="B15" i="152"/>
  <c r="G15" i="152" s="1"/>
  <c r="E14" i="152"/>
  <c r="D14" i="152"/>
  <c r="B14" i="152"/>
  <c r="E13" i="152"/>
  <c r="D13" i="152"/>
  <c r="B13" i="152"/>
  <c r="G13" i="152" s="1"/>
  <c r="E12" i="152"/>
  <c r="D12" i="152"/>
  <c r="B12" i="152"/>
  <c r="G12" i="152" s="1"/>
  <c r="E11" i="152"/>
  <c r="D11" i="152"/>
  <c r="B11" i="152"/>
  <c r="G11" i="152" s="1"/>
  <c r="E10" i="152"/>
  <c r="D10" i="152"/>
  <c r="B10" i="152"/>
  <c r="G10" i="152" s="1"/>
  <c r="G4" i="152"/>
  <c r="B1" i="152"/>
  <c r="F61" i="151"/>
  <c r="E61" i="151"/>
  <c r="B61" i="151"/>
  <c r="G61" i="151" s="1"/>
  <c r="F60" i="151"/>
  <c r="E60" i="151"/>
  <c r="B60" i="151"/>
  <c r="G60" i="151" s="1"/>
  <c r="F59" i="151"/>
  <c r="E59" i="151"/>
  <c r="B59" i="151"/>
  <c r="G59" i="151" s="1"/>
  <c r="F58" i="151"/>
  <c r="E58" i="151"/>
  <c r="B58" i="151"/>
  <c r="G58" i="151" s="1"/>
  <c r="F57" i="151"/>
  <c r="E57" i="151"/>
  <c r="B57" i="151"/>
  <c r="G57" i="151" s="1"/>
  <c r="F56" i="151"/>
  <c r="E56" i="151"/>
  <c r="B56" i="151"/>
  <c r="G56" i="151" s="1"/>
  <c r="F55" i="151"/>
  <c r="E55" i="151"/>
  <c r="B55" i="151"/>
  <c r="G55" i="151" s="1"/>
  <c r="F54" i="151"/>
  <c r="E54" i="151"/>
  <c r="B54" i="151"/>
  <c r="G54" i="151" s="1"/>
  <c r="F49" i="151"/>
  <c r="E49" i="151"/>
  <c r="B49" i="151"/>
  <c r="G49" i="151" s="1"/>
  <c r="F48" i="151"/>
  <c r="E48" i="151"/>
  <c r="B48" i="151"/>
  <c r="G48" i="151" s="1"/>
  <c r="F47" i="151"/>
  <c r="E47" i="151"/>
  <c r="B47" i="151"/>
  <c r="G47" i="151" s="1"/>
  <c r="F46" i="151"/>
  <c r="E46" i="151"/>
  <c r="B46" i="151"/>
  <c r="G46" i="151" s="1"/>
  <c r="F45" i="151"/>
  <c r="E45" i="151"/>
  <c r="B45" i="151"/>
  <c r="G45" i="151" s="1"/>
  <c r="F44" i="151"/>
  <c r="E44" i="151"/>
  <c r="B44" i="151"/>
  <c r="G44" i="151" s="1"/>
  <c r="F43" i="151"/>
  <c r="E43" i="151"/>
  <c r="B43" i="151"/>
  <c r="G43" i="151" s="1"/>
  <c r="F42" i="151"/>
  <c r="E42" i="151"/>
  <c r="B42" i="151"/>
  <c r="G42" i="151" s="1"/>
  <c r="F41" i="151"/>
  <c r="E41" i="151"/>
  <c r="B41" i="151"/>
  <c r="G41" i="151" s="1"/>
  <c r="F40" i="151"/>
  <c r="E40" i="151"/>
  <c r="B40" i="151"/>
  <c r="G40" i="151" s="1"/>
  <c r="F39" i="151"/>
  <c r="E39" i="151"/>
  <c r="B39" i="151"/>
  <c r="G39" i="151" s="1"/>
  <c r="F38" i="151"/>
  <c r="E38" i="151"/>
  <c r="B38" i="151"/>
  <c r="G38" i="151" s="1"/>
  <c r="F37" i="151"/>
  <c r="E37" i="151"/>
  <c r="B37" i="151"/>
  <c r="E32" i="151"/>
  <c r="D32" i="151"/>
  <c r="B32" i="151"/>
  <c r="G32" i="151" s="1"/>
  <c r="E31" i="151"/>
  <c r="D31" i="151"/>
  <c r="B31" i="151"/>
  <c r="G31" i="151" s="1"/>
  <c r="E30" i="151"/>
  <c r="D30" i="151"/>
  <c r="B30" i="151"/>
  <c r="G30" i="151" s="1"/>
  <c r="E29" i="151"/>
  <c r="D29" i="151"/>
  <c r="B29" i="151"/>
  <c r="G29" i="151" s="1"/>
  <c r="E28" i="151"/>
  <c r="D28" i="151"/>
  <c r="B28" i="151"/>
  <c r="G28" i="151" s="1"/>
  <c r="E27" i="151"/>
  <c r="D27" i="151"/>
  <c r="B27" i="151"/>
  <c r="D26" i="151"/>
  <c r="E26" i="151" s="1"/>
  <c r="B26" i="151"/>
  <c r="D25" i="151"/>
  <c r="E25" i="151" s="1"/>
  <c r="B25" i="151"/>
  <c r="M21" i="151"/>
  <c r="E20" i="151"/>
  <c r="D20" i="151"/>
  <c r="B20" i="151"/>
  <c r="G20" i="151" s="1"/>
  <c r="E19" i="151"/>
  <c r="D19" i="151"/>
  <c r="B19" i="151"/>
  <c r="G19" i="151" s="1"/>
  <c r="E18" i="151"/>
  <c r="D18" i="151"/>
  <c r="B18" i="151"/>
  <c r="G18" i="151" s="1"/>
  <c r="E17" i="151"/>
  <c r="D17" i="151"/>
  <c r="B17" i="151"/>
  <c r="G17" i="151" s="1"/>
  <c r="E16" i="151"/>
  <c r="D16" i="151"/>
  <c r="B16" i="151"/>
  <c r="G16" i="151" s="1"/>
  <c r="E15" i="151"/>
  <c r="D15" i="151"/>
  <c r="B15" i="151"/>
  <c r="G15" i="151" s="1"/>
  <c r="E14" i="151"/>
  <c r="D14" i="151"/>
  <c r="B14" i="151"/>
  <c r="G14" i="151" s="1"/>
  <c r="E13" i="151"/>
  <c r="D13" i="151"/>
  <c r="B13" i="151"/>
  <c r="G13" i="151" s="1"/>
  <c r="E12" i="151"/>
  <c r="D12" i="151"/>
  <c r="B12" i="151"/>
  <c r="G12" i="151" s="1"/>
  <c r="E11" i="151"/>
  <c r="D11" i="151"/>
  <c r="B11" i="151"/>
  <c r="G11" i="151" s="1"/>
  <c r="D10" i="151"/>
  <c r="E10" i="151" s="1"/>
  <c r="B10" i="151"/>
  <c r="G4" i="151"/>
  <c r="B1" i="151"/>
  <c r="F61" i="150"/>
  <c r="E61" i="150"/>
  <c r="B61" i="150"/>
  <c r="G61" i="150" s="1"/>
  <c r="F60" i="150"/>
  <c r="E60" i="150"/>
  <c r="B60" i="150"/>
  <c r="G60" i="150" s="1"/>
  <c r="F59" i="150"/>
  <c r="E59" i="150"/>
  <c r="B59" i="150"/>
  <c r="G59" i="150" s="1"/>
  <c r="F58" i="150"/>
  <c r="E58" i="150"/>
  <c r="B58" i="150"/>
  <c r="G58" i="150" s="1"/>
  <c r="F57" i="150"/>
  <c r="E57" i="150"/>
  <c r="B57" i="150"/>
  <c r="G57" i="150" s="1"/>
  <c r="F56" i="150"/>
  <c r="E56" i="150"/>
  <c r="B56" i="150"/>
  <c r="G56" i="150" s="1"/>
  <c r="F55" i="150"/>
  <c r="E55" i="150"/>
  <c r="B55" i="150"/>
  <c r="G55" i="150" s="1"/>
  <c r="F54" i="150"/>
  <c r="E54" i="150"/>
  <c r="B54" i="150"/>
  <c r="F49" i="150"/>
  <c r="E49" i="150"/>
  <c r="B49" i="150"/>
  <c r="G49" i="150" s="1"/>
  <c r="F48" i="150"/>
  <c r="E48" i="150"/>
  <c r="B48" i="150"/>
  <c r="G48" i="150" s="1"/>
  <c r="F47" i="150"/>
  <c r="E47" i="150"/>
  <c r="B47" i="150"/>
  <c r="G47" i="150" s="1"/>
  <c r="F46" i="150"/>
  <c r="E46" i="150"/>
  <c r="B46" i="150"/>
  <c r="G46" i="150" s="1"/>
  <c r="F45" i="150"/>
  <c r="E45" i="150"/>
  <c r="B45" i="150"/>
  <c r="G45" i="150" s="1"/>
  <c r="F44" i="150"/>
  <c r="E44" i="150"/>
  <c r="B44" i="150"/>
  <c r="G44" i="150" s="1"/>
  <c r="F43" i="150"/>
  <c r="E43" i="150"/>
  <c r="B43" i="150"/>
  <c r="G43" i="150" s="1"/>
  <c r="F42" i="150"/>
  <c r="E42" i="150"/>
  <c r="B42" i="150"/>
  <c r="G42" i="150" s="1"/>
  <c r="F41" i="150"/>
  <c r="E41" i="150"/>
  <c r="B41" i="150"/>
  <c r="G41" i="150" s="1"/>
  <c r="F40" i="150"/>
  <c r="E40" i="150"/>
  <c r="B40" i="150"/>
  <c r="G40" i="150" s="1"/>
  <c r="F39" i="150"/>
  <c r="E39" i="150"/>
  <c r="B39" i="150"/>
  <c r="G39" i="150" s="1"/>
  <c r="F38" i="150"/>
  <c r="E38" i="150"/>
  <c r="B38" i="150"/>
  <c r="G38" i="150" s="1"/>
  <c r="F37" i="150"/>
  <c r="E37" i="150"/>
  <c r="B37" i="150"/>
  <c r="E32" i="150"/>
  <c r="D32" i="150"/>
  <c r="B32" i="150"/>
  <c r="G32" i="150" s="1"/>
  <c r="E31" i="150"/>
  <c r="D31" i="150"/>
  <c r="B31" i="150"/>
  <c r="G31" i="150" s="1"/>
  <c r="E30" i="150"/>
  <c r="D30" i="150"/>
  <c r="B30" i="150"/>
  <c r="G30" i="150" s="1"/>
  <c r="E29" i="150"/>
  <c r="D29" i="150"/>
  <c r="B29" i="150"/>
  <c r="G29" i="150" s="1"/>
  <c r="E28" i="150"/>
  <c r="D28" i="150"/>
  <c r="B28" i="150"/>
  <c r="G28" i="150" s="1"/>
  <c r="E27" i="150"/>
  <c r="D27" i="150"/>
  <c r="B27" i="150"/>
  <c r="G27" i="150" s="1"/>
  <c r="D26" i="150"/>
  <c r="E26" i="150" s="1"/>
  <c r="B26" i="150"/>
  <c r="D25" i="150"/>
  <c r="E25" i="150" s="1"/>
  <c r="B25" i="150"/>
  <c r="M21" i="150"/>
  <c r="E20" i="150"/>
  <c r="D20" i="150"/>
  <c r="B20" i="150"/>
  <c r="G20" i="150" s="1"/>
  <c r="E19" i="150"/>
  <c r="D19" i="150"/>
  <c r="B19" i="150"/>
  <c r="G19" i="150" s="1"/>
  <c r="E18" i="150"/>
  <c r="D18" i="150"/>
  <c r="B18" i="150"/>
  <c r="G18" i="150" s="1"/>
  <c r="E17" i="150"/>
  <c r="D17" i="150"/>
  <c r="B17" i="150"/>
  <c r="G17" i="150" s="1"/>
  <c r="E16" i="150"/>
  <c r="D16" i="150"/>
  <c r="B16" i="150"/>
  <c r="G16" i="150" s="1"/>
  <c r="E15" i="150"/>
  <c r="D15" i="150"/>
  <c r="B15" i="150"/>
  <c r="G15" i="150" s="1"/>
  <c r="E14" i="150"/>
  <c r="D14" i="150"/>
  <c r="B14" i="150"/>
  <c r="E13" i="150"/>
  <c r="D13" i="150"/>
  <c r="B13" i="150"/>
  <c r="G13" i="150" s="1"/>
  <c r="E12" i="150"/>
  <c r="D12" i="150"/>
  <c r="B12" i="150"/>
  <c r="G12" i="150" s="1"/>
  <c r="E11" i="150"/>
  <c r="D11" i="150"/>
  <c r="B11" i="150"/>
  <c r="G11" i="150" s="1"/>
  <c r="D10" i="150"/>
  <c r="E10" i="150" s="1"/>
  <c r="B10" i="150"/>
  <c r="G4" i="150"/>
  <c r="B1" i="150"/>
  <c r="F61" i="149"/>
  <c r="E61" i="149"/>
  <c r="B61" i="149"/>
  <c r="G61" i="149" s="1"/>
  <c r="F60" i="149"/>
  <c r="E60" i="149"/>
  <c r="B60" i="149"/>
  <c r="G60" i="149" s="1"/>
  <c r="F59" i="149"/>
  <c r="E59" i="149"/>
  <c r="B59" i="149"/>
  <c r="G59" i="149" s="1"/>
  <c r="F58" i="149"/>
  <c r="E58" i="149"/>
  <c r="B58" i="149"/>
  <c r="G58" i="149" s="1"/>
  <c r="F57" i="149"/>
  <c r="E57" i="149"/>
  <c r="B57" i="149"/>
  <c r="G57" i="149" s="1"/>
  <c r="F56" i="149"/>
  <c r="E56" i="149"/>
  <c r="B56" i="149"/>
  <c r="G56" i="149" s="1"/>
  <c r="F55" i="149"/>
  <c r="E55" i="149"/>
  <c r="B55" i="149"/>
  <c r="G55" i="149" s="1"/>
  <c r="F54" i="149"/>
  <c r="E54" i="149"/>
  <c r="B54" i="149"/>
  <c r="G54" i="149" s="1"/>
  <c r="F49" i="149"/>
  <c r="E49" i="149"/>
  <c r="B49" i="149"/>
  <c r="G49" i="149" s="1"/>
  <c r="F48" i="149"/>
  <c r="E48" i="149"/>
  <c r="B48" i="149"/>
  <c r="G48" i="149" s="1"/>
  <c r="F47" i="149"/>
  <c r="E47" i="149"/>
  <c r="B47" i="149"/>
  <c r="G47" i="149" s="1"/>
  <c r="F46" i="149"/>
  <c r="E46" i="149"/>
  <c r="B46" i="149"/>
  <c r="G46" i="149" s="1"/>
  <c r="F45" i="149"/>
  <c r="E45" i="149"/>
  <c r="B45" i="149"/>
  <c r="G45" i="149" s="1"/>
  <c r="F44" i="149"/>
  <c r="E44" i="149"/>
  <c r="B44" i="149"/>
  <c r="G44" i="149" s="1"/>
  <c r="F43" i="149"/>
  <c r="E43" i="149"/>
  <c r="B43" i="149"/>
  <c r="G43" i="149" s="1"/>
  <c r="F42" i="149"/>
  <c r="E42" i="149"/>
  <c r="B42" i="149"/>
  <c r="G42" i="149" s="1"/>
  <c r="F41" i="149"/>
  <c r="E41" i="149"/>
  <c r="B41" i="149"/>
  <c r="G41" i="149" s="1"/>
  <c r="F40" i="149"/>
  <c r="E40" i="149"/>
  <c r="B40" i="149"/>
  <c r="G40" i="149" s="1"/>
  <c r="F39" i="149"/>
  <c r="E39" i="149"/>
  <c r="B39" i="149"/>
  <c r="G39" i="149" s="1"/>
  <c r="F38" i="149"/>
  <c r="E38" i="149"/>
  <c r="B38" i="149"/>
  <c r="G38" i="149" s="1"/>
  <c r="F37" i="149"/>
  <c r="E37" i="149"/>
  <c r="B37" i="149"/>
  <c r="E32" i="149"/>
  <c r="D32" i="149"/>
  <c r="B32" i="149"/>
  <c r="G32" i="149" s="1"/>
  <c r="E31" i="149"/>
  <c r="D31" i="149"/>
  <c r="B31" i="149"/>
  <c r="G31" i="149" s="1"/>
  <c r="E30" i="149"/>
  <c r="D30" i="149"/>
  <c r="B30" i="149"/>
  <c r="G30" i="149" s="1"/>
  <c r="E29" i="149"/>
  <c r="D29" i="149"/>
  <c r="B29" i="149"/>
  <c r="G29" i="149" s="1"/>
  <c r="E28" i="149"/>
  <c r="D28" i="149"/>
  <c r="B28" i="149"/>
  <c r="G28" i="149" s="1"/>
  <c r="D27" i="149"/>
  <c r="E27" i="149" s="1"/>
  <c r="B27" i="149"/>
  <c r="D26" i="149"/>
  <c r="E26" i="149" s="1"/>
  <c r="B26" i="149"/>
  <c r="D25" i="149"/>
  <c r="E25" i="149" s="1"/>
  <c r="B25" i="149"/>
  <c r="M21" i="149"/>
  <c r="E20" i="149"/>
  <c r="D20" i="149"/>
  <c r="B20" i="149"/>
  <c r="G20" i="149" s="1"/>
  <c r="E19" i="149"/>
  <c r="D19" i="149"/>
  <c r="B19" i="149"/>
  <c r="G19" i="149" s="1"/>
  <c r="E18" i="149"/>
  <c r="D18" i="149"/>
  <c r="B18" i="149"/>
  <c r="G18" i="149" s="1"/>
  <c r="E17" i="149"/>
  <c r="D17" i="149"/>
  <c r="B17" i="149"/>
  <c r="G17" i="149" s="1"/>
  <c r="E16" i="149"/>
  <c r="D16" i="149"/>
  <c r="B16" i="149"/>
  <c r="G16" i="149" s="1"/>
  <c r="E15" i="149"/>
  <c r="D15" i="149"/>
  <c r="B15" i="149"/>
  <c r="G15" i="149" s="1"/>
  <c r="E14" i="149"/>
  <c r="D14" i="149"/>
  <c r="B14" i="149"/>
  <c r="G14" i="149" s="1"/>
  <c r="E13" i="149"/>
  <c r="D13" i="149"/>
  <c r="B13" i="149"/>
  <c r="G13" i="149" s="1"/>
  <c r="E12" i="149"/>
  <c r="D12" i="149"/>
  <c r="B12" i="149"/>
  <c r="G12" i="149" s="1"/>
  <c r="E11" i="149"/>
  <c r="D11" i="149"/>
  <c r="B11" i="149"/>
  <c r="G11" i="149" s="1"/>
  <c r="D10" i="149"/>
  <c r="E10" i="149" s="1"/>
  <c r="B10" i="149"/>
  <c r="G4" i="149"/>
  <c r="B1" i="149"/>
  <c r="F61" i="148"/>
  <c r="E61" i="148"/>
  <c r="B61" i="148"/>
  <c r="G61" i="148" s="1"/>
  <c r="F60" i="148"/>
  <c r="E60" i="148"/>
  <c r="B60" i="148"/>
  <c r="G60" i="148" s="1"/>
  <c r="F59" i="148"/>
  <c r="E59" i="148"/>
  <c r="B59" i="148"/>
  <c r="G59" i="148" s="1"/>
  <c r="F58" i="148"/>
  <c r="E58" i="148"/>
  <c r="B58" i="148"/>
  <c r="G58" i="148" s="1"/>
  <c r="F57" i="148"/>
  <c r="E57" i="148"/>
  <c r="B57" i="148"/>
  <c r="G57" i="148" s="1"/>
  <c r="F56" i="148"/>
  <c r="E56" i="148"/>
  <c r="B56" i="148"/>
  <c r="G56" i="148" s="1"/>
  <c r="F55" i="148"/>
  <c r="E55" i="148"/>
  <c r="B55" i="148"/>
  <c r="G55" i="148" s="1"/>
  <c r="F54" i="148"/>
  <c r="E54" i="148"/>
  <c r="B54" i="148"/>
  <c r="G54" i="148" s="1"/>
  <c r="F49" i="148"/>
  <c r="E49" i="148"/>
  <c r="B49" i="148"/>
  <c r="G49" i="148" s="1"/>
  <c r="F48" i="148"/>
  <c r="E48" i="148"/>
  <c r="B48" i="148"/>
  <c r="G48" i="148" s="1"/>
  <c r="F47" i="148"/>
  <c r="E47" i="148"/>
  <c r="B47" i="148"/>
  <c r="G47" i="148" s="1"/>
  <c r="F46" i="148"/>
  <c r="E46" i="148"/>
  <c r="B46" i="148"/>
  <c r="G46" i="148" s="1"/>
  <c r="F45" i="148"/>
  <c r="E45" i="148"/>
  <c r="B45" i="148"/>
  <c r="G45" i="148" s="1"/>
  <c r="F44" i="148"/>
  <c r="E44" i="148"/>
  <c r="B44" i="148"/>
  <c r="G44" i="148" s="1"/>
  <c r="F43" i="148"/>
  <c r="E43" i="148"/>
  <c r="B43" i="148"/>
  <c r="G43" i="148" s="1"/>
  <c r="F42" i="148"/>
  <c r="E42" i="148"/>
  <c r="B42" i="148"/>
  <c r="G42" i="148" s="1"/>
  <c r="F41" i="148"/>
  <c r="E41" i="148"/>
  <c r="B41" i="148"/>
  <c r="G41" i="148" s="1"/>
  <c r="F40" i="148"/>
  <c r="E40" i="148"/>
  <c r="B40" i="148"/>
  <c r="G40" i="148" s="1"/>
  <c r="F39" i="148"/>
  <c r="E39" i="148"/>
  <c r="B39" i="148"/>
  <c r="G39" i="148" s="1"/>
  <c r="F38" i="148"/>
  <c r="E38" i="148"/>
  <c r="B38" i="148"/>
  <c r="G38" i="148" s="1"/>
  <c r="F37" i="148"/>
  <c r="E37" i="148"/>
  <c r="B37" i="148"/>
  <c r="E32" i="148"/>
  <c r="D32" i="148"/>
  <c r="B32" i="148"/>
  <c r="G32" i="148" s="1"/>
  <c r="E31" i="148"/>
  <c r="D31" i="148"/>
  <c r="B31" i="148"/>
  <c r="E30" i="148"/>
  <c r="D30" i="148"/>
  <c r="B30" i="148"/>
  <c r="G30" i="148" s="1"/>
  <c r="E29" i="148"/>
  <c r="D29" i="148"/>
  <c r="B29" i="148"/>
  <c r="G29" i="148" s="1"/>
  <c r="E28" i="148"/>
  <c r="D28" i="148"/>
  <c r="B28" i="148"/>
  <c r="G28" i="148" s="1"/>
  <c r="D27" i="148"/>
  <c r="E27" i="148" s="1"/>
  <c r="B27" i="148"/>
  <c r="D26" i="148"/>
  <c r="E26" i="148" s="1"/>
  <c r="B26" i="148"/>
  <c r="D25" i="148"/>
  <c r="E25" i="148" s="1"/>
  <c r="B25" i="148"/>
  <c r="M21" i="148"/>
  <c r="E20" i="148"/>
  <c r="D20" i="148"/>
  <c r="B20" i="148"/>
  <c r="G20" i="148" s="1"/>
  <c r="E19" i="148"/>
  <c r="D19" i="148"/>
  <c r="B19" i="148"/>
  <c r="G19" i="148" s="1"/>
  <c r="E18" i="148"/>
  <c r="D18" i="148"/>
  <c r="B18" i="148"/>
  <c r="E17" i="148"/>
  <c r="D17" i="148"/>
  <c r="B17" i="148"/>
  <c r="G17" i="148" s="1"/>
  <c r="E16" i="148"/>
  <c r="D16" i="148"/>
  <c r="B16" i="148"/>
  <c r="G16" i="148" s="1"/>
  <c r="E15" i="148"/>
  <c r="D15" i="148"/>
  <c r="B15" i="148"/>
  <c r="G15" i="148" s="1"/>
  <c r="E14" i="148"/>
  <c r="D14" i="148"/>
  <c r="B14" i="148"/>
  <c r="E13" i="148"/>
  <c r="D13" i="148"/>
  <c r="B13" i="148"/>
  <c r="G13" i="148" s="1"/>
  <c r="E12" i="148"/>
  <c r="D12" i="148"/>
  <c r="B12" i="148"/>
  <c r="G12" i="148" s="1"/>
  <c r="E11" i="148"/>
  <c r="D11" i="148"/>
  <c r="B11" i="148"/>
  <c r="G11" i="148" s="1"/>
  <c r="D10" i="148"/>
  <c r="E10" i="148" s="1"/>
  <c r="B10" i="148"/>
  <c r="G4" i="148"/>
  <c r="B1" i="148"/>
  <c r="F61" i="147"/>
  <c r="E61" i="147"/>
  <c r="B61" i="147"/>
  <c r="G61" i="147" s="1"/>
  <c r="F60" i="147"/>
  <c r="E60" i="147"/>
  <c r="B60" i="147"/>
  <c r="G60" i="147" s="1"/>
  <c r="F59" i="147"/>
  <c r="E59" i="147"/>
  <c r="B59" i="147"/>
  <c r="G59" i="147" s="1"/>
  <c r="F58" i="147"/>
  <c r="E58" i="147"/>
  <c r="B58" i="147"/>
  <c r="G58" i="147" s="1"/>
  <c r="F57" i="147"/>
  <c r="E57" i="147"/>
  <c r="B57" i="147"/>
  <c r="G57" i="147" s="1"/>
  <c r="F56" i="147"/>
  <c r="E56" i="147"/>
  <c r="B56" i="147"/>
  <c r="G56" i="147" s="1"/>
  <c r="F55" i="147"/>
  <c r="E55" i="147"/>
  <c r="B55" i="147"/>
  <c r="G55" i="147" s="1"/>
  <c r="F54" i="147"/>
  <c r="E54" i="147"/>
  <c r="B54" i="147"/>
  <c r="G54" i="147" s="1"/>
  <c r="F49" i="147"/>
  <c r="E49" i="147"/>
  <c r="B49" i="147"/>
  <c r="G49" i="147" s="1"/>
  <c r="F48" i="147"/>
  <c r="E48" i="147"/>
  <c r="B48" i="147"/>
  <c r="G48" i="147" s="1"/>
  <c r="F47" i="147"/>
  <c r="E47" i="147"/>
  <c r="B47" i="147"/>
  <c r="G47" i="147" s="1"/>
  <c r="F46" i="147"/>
  <c r="E46" i="147"/>
  <c r="B46" i="147"/>
  <c r="G46" i="147" s="1"/>
  <c r="F45" i="147"/>
  <c r="E45" i="147"/>
  <c r="B45" i="147"/>
  <c r="G45" i="147" s="1"/>
  <c r="F44" i="147"/>
  <c r="E44" i="147"/>
  <c r="B44" i="147"/>
  <c r="G44" i="147" s="1"/>
  <c r="F43" i="147"/>
  <c r="E43" i="147"/>
  <c r="B43" i="147"/>
  <c r="G43" i="147" s="1"/>
  <c r="F42" i="147"/>
  <c r="E42" i="147"/>
  <c r="B42" i="147"/>
  <c r="G42" i="147" s="1"/>
  <c r="F41" i="147"/>
  <c r="E41" i="147"/>
  <c r="B41" i="147"/>
  <c r="G41" i="147" s="1"/>
  <c r="F40" i="147"/>
  <c r="E40" i="147"/>
  <c r="B40" i="147"/>
  <c r="G40" i="147" s="1"/>
  <c r="F39" i="147"/>
  <c r="E39" i="147"/>
  <c r="B39" i="147"/>
  <c r="G39" i="147" s="1"/>
  <c r="F38" i="147"/>
  <c r="E38" i="147"/>
  <c r="B38" i="147"/>
  <c r="G38" i="147" s="1"/>
  <c r="F37" i="147"/>
  <c r="E37" i="147"/>
  <c r="B37" i="147"/>
  <c r="E32" i="147"/>
  <c r="D32" i="147"/>
  <c r="B32" i="147"/>
  <c r="G32" i="147" s="1"/>
  <c r="E31" i="147"/>
  <c r="D31" i="147"/>
  <c r="B31" i="147"/>
  <c r="G31" i="147" s="1"/>
  <c r="E30" i="147"/>
  <c r="D30" i="147"/>
  <c r="B30" i="147"/>
  <c r="G30" i="147" s="1"/>
  <c r="E29" i="147"/>
  <c r="D29" i="147"/>
  <c r="B29" i="147"/>
  <c r="G29" i="147" s="1"/>
  <c r="E28" i="147"/>
  <c r="D28" i="147"/>
  <c r="B28" i="147"/>
  <c r="G28" i="147" s="1"/>
  <c r="D27" i="147"/>
  <c r="E27" i="147" s="1"/>
  <c r="B27" i="147"/>
  <c r="D26" i="147"/>
  <c r="E26" i="147" s="1"/>
  <c r="B26" i="147"/>
  <c r="D25" i="147"/>
  <c r="E25" i="147" s="1"/>
  <c r="B25" i="147"/>
  <c r="M21" i="147"/>
  <c r="E20" i="147"/>
  <c r="D20" i="147"/>
  <c r="B20" i="147"/>
  <c r="G20" i="147" s="1"/>
  <c r="E19" i="147"/>
  <c r="D19" i="147"/>
  <c r="B19" i="147"/>
  <c r="G19" i="147" s="1"/>
  <c r="E18" i="147"/>
  <c r="D18" i="147"/>
  <c r="B18" i="147"/>
  <c r="E17" i="147"/>
  <c r="D17" i="147"/>
  <c r="B17" i="147"/>
  <c r="G17" i="147" s="1"/>
  <c r="E16" i="147"/>
  <c r="D16" i="147"/>
  <c r="B16" i="147"/>
  <c r="G16" i="147" s="1"/>
  <c r="E15" i="147"/>
  <c r="D15" i="147"/>
  <c r="B15" i="147"/>
  <c r="G15" i="147" s="1"/>
  <c r="E14" i="147"/>
  <c r="D14" i="147"/>
  <c r="B14" i="147"/>
  <c r="G14" i="147" s="1"/>
  <c r="E13" i="147"/>
  <c r="D13" i="147"/>
  <c r="B13" i="147"/>
  <c r="G13" i="147" s="1"/>
  <c r="E12" i="147"/>
  <c r="D12" i="147"/>
  <c r="B12" i="147"/>
  <c r="G12" i="147" s="1"/>
  <c r="E11" i="147"/>
  <c r="D11" i="147"/>
  <c r="B11" i="147"/>
  <c r="G11" i="147" s="1"/>
  <c r="D10" i="147"/>
  <c r="E10" i="147" s="1"/>
  <c r="B10" i="147"/>
  <c r="G4" i="147"/>
  <c r="B1" i="147"/>
  <c r="F61" i="146"/>
  <c r="E61" i="146"/>
  <c r="B61" i="146"/>
  <c r="G61" i="146" s="1"/>
  <c r="F60" i="146"/>
  <c r="E60" i="146"/>
  <c r="B60" i="146"/>
  <c r="G60" i="146" s="1"/>
  <c r="F59" i="146"/>
  <c r="E59" i="146"/>
  <c r="B59" i="146"/>
  <c r="G59" i="146" s="1"/>
  <c r="F58" i="146"/>
  <c r="E58" i="146"/>
  <c r="B58" i="146"/>
  <c r="G58" i="146" s="1"/>
  <c r="F57" i="146"/>
  <c r="E57" i="146"/>
  <c r="B57" i="146"/>
  <c r="G57" i="146" s="1"/>
  <c r="F56" i="146"/>
  <c r="E56" i="146"/>
  <c r="B56" i="146"/>
  <c r="G56" i="146" s="1"/>
  <c r="F55" i="146"/>
  <c r="E55" i="146"/>
  <c r="B55" i="146"/>
  <c r="G55" i="146" s="1"/>
  <c r="F54" i="146"/>
  <c r="E54" i="146"/>
  <c r="B54" i="146"/>
  <c r="G54" i="146" s="1"/>
  <c r="F49" i="146"/>
  <c r="E49" i="146"/>
  <c r="B49" i="146"/>
  <c r="G49" i="146" s="1"/>
  <c r="F48" i="146"/>
  <c r="E48" i="146"/>
  <c r="B48" i="146"/>
  <c r="G48" i="146" s="1"/>
  <c r="F47" i="146"/>
  <c r="E47" i="146"/>
  <c r="B47" i="146"/>
  <c r="G47" i="146" s="1"/>
  <c r="F46" i="146"/>
  <c r="E46" i="146"/>
  <c r="B46" i="146"/>
  <c r="G46" i="146" s="1"/>
  <c r="F45" i="146"/>
  <c r="E45" i="146"/>
  <c r="B45" i="146"/>
  <c r="G45" i="146" s="1"/>
  <c r="F44" i="146"/>
  <c r="E44" i="146"/>
  <c r="B44" i="146"/>
  <c r="G44" i="146" s="1"/>
  <c r="F43" i="146"/>
  <c r="E43" i="146"/>
  <c r="B43" i="146"/>
  <c r="G43" i="146" s="1"/>
  <c r="F42" i="146"/>
  <c r="E42" i="146"/>
  <c r="B42" i="146"/>
  <c r="G42" i="146" s="1"/>
  <c r="F41" i="146"/>
  <c r="E41" i="146"/>
  <c r="B41" i="146"/>
  <c r="G41" i="146" s="1"/>
  <c r="F40" i="146"/>
  <c r="E40" i="146"/>
  <c r="B40" i="146"/>
  <c r="G40" i="146" s="1"/>
  <c r="F39" i="146"/>
  <c r="E39" i="146"/>
  <c r="B39" i="146"/>
  <c r="G39" i="146" s="1"/>
  <c r="F38" i="146"/>
  <c r="E38" i="146"/>
  <c r="B38" i="146"/>
  <c r="G38" i="146" s="1"/>
  <c r="F37" i="146"/>
  <c r="E37" i="146"/>
  <c r="B37" i="146"/>
  <c r="E32" i="146"/>
  <c r="D32" i="146"/>
  <c r="B32" i="146"/>
  <c r="G32" i="146" s="1"/>
  <c r="E31" i="146"/>
  <c r="D31" i="146"/>
  <c r="B31" i="146"/>
  <c r="E30" i="146"/>
  <c r="D30" i="146"/>
  <c r="B30" i="146"/>
  <c r="G30" i="146" s="1"/>
  <c r="E29" i="146"/>
  <c r="D29" i="146"/>
  <c r="B29" i="146"/>
  <c r="G29" i="146" s="1"/>
  <c r="E28" i="146"/>
  <c r="D28" i="146"/>
  <c r="B28" i="146"/>
  <c r="G28" i="146" s="1"/>
  <c r="D27" i="146"/>
  <c r="E27" i="146" s="1"/>
  <c r="B27" i="146"/>
  <c r="D26" i="146"/>
  <c r="E26" i="146" s="1"/>
  <c r="B26" i="146"/>
  <c r="D25" i="146"/>
  <c r="E25" i="146" s="1"/>
  <c r="B25" i="146"/>
  <c r="M21" i="146"/>
  <c r="E20" i="146"/>
  <c r="D20" i="146"/>
  <c r="B20" i="146"/>
  <c r="G20" i="146" s="1"/>
  <c r="E19" i="146"/>
  <c r="D19" i="146"/>
  <c r="B19" i="146"/>
  <c r="G19" i="146" s="1"/>
  <c r="E18" i="146"/>
  <c r="D18" i="146"/>
  <c r="B18" i="146"/>
  <c r="G18" i="146" s="1"/>
  <c r="E17" i="146"/>
  <c r="D17" i="146"/>
  <c r="B17" i="146"/>
  <c r="G17" i="146" s="1"/>
  <c r="E16" i="146"/>
  <c r="D16" i="146"/>
  <c r="B16" i="146"/>
  <c r="G16" i="146" s="1"/>
  <c r="E15" i="146"/>
  <c r="D15" i="146"/>
  <c r="B15" i="146"/>
  <c r="G15" i="146" s="1"/>
  <c r="E14" i="146"/>
  <c r="D14" i="146"/>
  <c r="B14" i="146"/>
  <c r="G14" i="146" s="1"/>
  <c r="E13" i="146"/>
  <c r="D13" i="146"/>
  <c r="B13" i="146"/>
  <c r="G13" i="146" s="1"/>
  <c r="E12" i="146"/>
  <c r="D12" i="146"/>
  <c r="B12" i="146"/>
  <c r="G12" i="146" s="1"/>
  <c r="E11" i="146"/>
  <c r="D11" i="146"/>
  <c r="B11" i="146"/>
  <c r="G11" i="146" s="1"/>
  <c r="D10" i="146"/>
  <c r="E10" i="146" s="1"/>
  <c r="B10" i="146"/>
  <c r="G4" i="146"/>
  <c r="B1" i="146"/>
  <c r="F61" i="145"/>
  <c r="E61" i="145"/>
  <c r="B61" i="145"/>
  <c r="G61" i="145" s="1"/>
  <c r="F60" i="145"/>
  <c r="E60" i="145"/>
  <c r="B60" i="145"/>
  <c r="G60" i="145" s="1"/>
  <c r="F59" i="145"/>
  <c r="E59" i="145"/>
  <c r="B59" i="145"/>
  <c r="G59" i="145" s="1"/>
  <c r="F58" i="145"/>
  <c r="E58" i="145"/>
  <c r="B58" i="145"/>
  <c r="G58" i="145" s="1"/>
  <c r="F57" i="145"/>
  <c r="E57" i="145"/>
  <c r="B57" i="145"/>
  <c r="G57" i="145" s="1"/>
  <c r="F56" i="145"/>
  <c r="E56" i="145"/>
  <c r="B56" i="145"/>
  <c r="G56" i="145" s="1"/>
  <c r="F55" i="145"/>
  <c r="E55" i="145"/>
  <c r="B55" i="145"/>
  <c r="G55" i="145" s="1"/>
  <c r="F54" i="145"/>
  <c r="E54" i="145"/>
  <c r="B54" i="145"/>
  <c r="G54" i="145" s="1"/>
  <c r="F49" i="145"/>
  <c r="E49" i="145"/>
  <c r="B49" i="145"/>
  <c r="G49" i="145" s="1"/>
  <c r="F48" i="145"/>
  <c r="E48" i="145"/>
  <c r="B48" i="145"/>
  <c r="G48" i="145" s="1"/>
  <c r="F47" i="145"/>
  <c r="E47" i="145"/>
  <c r="B47" i="145"/>
  <c r="G47" i="145" s="1"/>
  <c r="F46" i="145"/>
  <c r="E46" i="145"/>
  <c r="B46" i="145"/>
  <c r="G46" i="145" s="1"/>
  <c r="F45" i="145"/>
  <c r="E45" i="145"/>
  <c r="B45" i="145"/>
  <c r="G45" i="145" s="1"/>
  <c r="F44" i="145"/>
  <c r="E44" i="145"/>
  <c r="B44" i="145"/>
  <c r="G44" i="145" s="1"/>
  <c r="F43" i="145"/>
  <c r="E43" i="145"/>
  <c r="B43" i="145"/>
  <c r="G43" i="145" s="1"/>
  <c r="F42" i="145"/>
  <c r="E42" i="145"/>
  <c r="B42" i="145"/>
  <c r="G42" i="145" s="1"/>
  <c r="F41" i="145"/>
  <c r="E41" i="145"/>
  <c r="B41" i="145"/>
  <c r="G41" i="145" s="1"/>
  <c r="F40" i="145"/>
  <c r="E40" i="145"/>
  <c r="B40" i="145"/>
  <c r="G40" i="145" s="1"/>
  <c r="F39" i="145"/>
  <c r="E39" i="145"/>
  <c r="B39" i="145"/>
  <c r="G39" i="145" s="1"/>
  <c r="F38" i="145"/>
  <c r="E38" i="145"/>
  <c r="B38" i="145"/>
  <c r="G38" i="145" s="1"/>
  <c r="F37" i="145"/>
  <c r="E37" i="145"/>
  <c r="B37" i="145"/>
  <c r="E32" i="145"/>
  <c r="D32" i="145"/>
  <c r="B32" i="145"/>
  <c r="G32" i="145" s="1"/>
  <c r="E31" i="145"/>
  <c r="D31" i="145"/>
  <c r="B31" i="145"/>
  <c r="G31" i="145" s="1"/>
  <c r="E30" i="145"/>
  <c r="D30" i="145"/>
  <c r="B30" i="145"/>
  <c r="G30" i="145" s="1"/>
  <c r="E29" i="145"/>
  <c r="D29" i="145"/>
  <c r="B29" i="145"/>
  <c r="G29" i="145" s="1"/>
  <c r="E28" i="145"/>
  <c r="D28" i="145"/>
  <c r="B28" i="145"/>
  <c r="G28" i="145" s="1"/>
  <c r="D27" i="145"/>
  <c r="E27" i="145" s="1"/>
  <c r="B27" i="145"/>
  <c r="D26" i="145"/>
  <c r="E26" i="145" s="1"/>
  <c r="B26" i="145"/>
  <c r="D25" i="145"/>
  <c r="E25" i="145" s="1"/>
  <c r="B25" i="145"/>
  <c r="M21" i="145"/>
  <c r="E20" i="145"/>
  <c r="D20" i="145"/>
  <c r="B20" i="145"/>
  <c r="G20" i="145" s="1"/>
  <c r="E19" i="145"/>
  <c r="D19" i="145"/>
  <c r="B19" i="145"/>
  <c r="G19" i="145" s="1"/>
  <c r="E18" i="145"/>
  <c r="D18" i="145"/>
  <c r="B18" i="145"/>
  <c r="E17" i="145"/>
  <c r="D17" i="145"/>
  <c r="B17" i="145"/>
  <c r="G17" i="145" s="1"/>
  <c r="E16" i="145"/>
  <c r="D16" i="145"/>
  <c r="B16" i="145"/>
  <c r="G16" i="145" s="1"/>
  <c r="E15" i="145"/>
  <c r="D15" i="145"/>
  <c r="B15" i="145"/>
  <c r="G15" i="145" s="1"/>
  <c r="E14" i="145"/>
  <c r="D14" i="145"/>
  <c r="B14" i="145"/>
  <c r="G14" i="145" s="1"/>
  <c r="E13" i="145"/>
  <c r="D13" i="145"/>
  <c r="B13" i="145"/>
  <c r="G13" i="145" s="1"/>
  <c r="E12" i="145"/>
  <c r="D12" i="145"/>
  <c r="B12" i="145"/>
  <c r="G12" i="145" s="1"/>
  <c r="E11" i="145"/>
  <c r="D11" i="145"/>
  <c r="B11" i="145"/>
  <c r="G11" i="145" s="1"/>
  <c r="D10" i="145"/>
  <c r="E10" i="145" s="1"/>
  <c r="B10" i="145"/>
  <c r="G4" i="145"/>
  <c r="B1" i="145"/>
  <c r="F61" i="144"/>
  <c r="E61" i="144"/>
  <c r="B61" i="144"/>
  <c r="G61" i="144" s="1"/>
  <c r="F60" i="144"/>
  <c r="E60" i="144"/>
  <c r="B60" i="144"/>
  <c r="G60" i="144" s="1"/>
  <c r="F59" i="144"/>
  <c r="E59" i="144"/>
  <c r="B59" i="144"/>
  <c r="G59" i="144" s="1"/>
  <c r="F58" i="144"/>
  <c r="E58" i="144"/>
  <c r="B58" i="144"/>
  <c r="G58" i="144" s="1"/>
  <c r="F57" i="144"/>
  <c r="E57" i="144"/>
  <c r="B57" i="144"/>
  <c r="G57" i="144" s="1"/>
  <c r="F56" i="144"/>
  <c r="E56" i="144"/>
  <c r="B56" i="144"/>
  <c r="G56" i="144" s="1"/>
  <c r="F55" i="144"/>
  <c r="E55" i="144"/>
  <c r="B55" i="144"/>
  <c r="G55" i="144" s="1"/>
  <c r="F54" i="144"/>
  <c r="E54" i="144"/>
  <c r="B54" i="144"/>
  <c r="G54" i="144" s="1"/>
  <c r="F49" i="144"/>
  <c r="E49" i="144"/>
  <c r="B49" i="144"/>
  <c r="G49" i="144" s="1"/>
  <c r="F48" i="144"/>
  <c r="E48" i="144"/>
  <c r="B48" i="144"/>
  <c r="G48" i="144" s="1"/>
  <c r="F47" i="144"/>
  <c r="E47" i="144"/>
  <c r="B47" i="144"/>
  <c r="G47" i="144" s="1"/>
  <c r="F46" i="144"/>
  <c r="E46" i="144"/>
  <c r="B46" i="144"/>
  <c r="G46" i="144" s="1"/>
  <c r="F45" i="144"/>
  <c r="E45" i="144"/>
  <c r="B45" i="144"/>
  <c r="G45" i="144" s="1"/>
  <c r="F44" i="144"/>
  <c r="E44" i="144"/>
  <c r="B44" i="144"/>
  <c r="G44" i="144" s="1"/>
  <c r="F43" i="144"/>
  <c r="E43" i="144"/>
  <c r="B43" i="144"/>
  <c r="G43" i="144" s="1"/>
  <c r="F42" i="144"/>
  <c r="E42" i="144"/>
  <c r="B42" i="144"/>
  <c r="G42" i="144" s="1"/>
  <c r="F41" i="144"/>
  <c r="E41" i="144"/>
  <c r="B41" i="144"/>
  <c r="G41" i="144" s="1"/>
  <c r="F40" i="144"/>
  <c r="E40" i="144"/>
  <c r="B40" i="144"/>
  <c r="G40" i="144" s="1"/>
  <c r="F39" i="144"/>
  <c r="E39" i="144"/>
  <c r="B39" i="144"/>
  <c r="G39" i="144" s="1"/>
  <c r="F38" i="144"/>
  <c r="E38" i="144"/>
  <c r="B38" i="144"/>
  <c r="G38" i="144" s="1"/>
  <c r="F37" i="144"/>
  <c r="E37" i="144"/>
  <c r="B37" i="144"/>
  <c r="E32" i="144"/>
  <c r="D32" i="144"/>
  <c r="B32" i="144"/>
  <c r="G32" i="144" s="1"/>
  <c r="E31" i="144"/>
  <c r="D31" i="144"/>
  <c r="B31" i="144"/>
  <c r="G31" i="144" s="1"/>
  <c r="E30" i="144"/>
  <c r="D30" i="144"/>
  <c r="B30" i="144"/>
  <c r="F30" i="144" s="1"/>
  <c r="E29" i="144"/>
  <c r="D29" i="144"/>
  <c r="B29" i="144"/>
  <c r="G29" i="144" s="1"/>
  <c r="E28" i="144"/>
  <c r="D28" i="144"/>
  <c r="B28" i="144"/>
  <c r="G28" i="144" s="1"/>
  <c r="D27" i="144"/>
  <c r="E27" i="144" s="1"/>
  <c r="B27" i="144"/>
  <c r="D26" i="144"/>
  <c r="E26" i="144" s="1"/>
  <c r="B26" i="144"/>
  <c r="F26" i="144" s="1"/>
  <c r="D25" i="144"/>
  <c r="E25" i="144" s="1"/>
  <c r="B25" i="144"/>
  <c r="M21" i="144"/>
  <c r="E20" i="144"/>
  <c r="D20" i="144"/>
  <c r="B20" i="144"/>
  <c r="F20" i="144" s="1"/>
  <c r="E19" i="144"/>
  <c r="D19" i="144"/>
  <c r="B19" i="144"/>
  <c r="G19" i="144" s="1"/>
  <c r="E18" i="144"/>
  <c r="D18" i="144"/>
  <c r="B18" i="144"/>
  <c r="G18" i="144" s="1"/>
  <c r="E17" i="144"/>
  <c r="D17" i="144"/>
  <c r="B17" i="144"/>
  <c r="F17" i="144" s="1"/>
  <c r="E16" i="144"/>
  <c r="D16" i="144"/>
  <c r="B16" i="144"/>
  <c r="G16" i="144" s="1"/>
  <c r="E15" i="144"/>
  <c r="D15" i="144"/>
  <c r="B15" i="144"/>
  <c r="G15" i="144" s="1"/>
  <c r="E14" i="144"/>
  <c r="D14" i="144"/>
  <c r="B14" i="144"/>
  <c r="G14" i="144" s="1"/>
  <c r="E13" i="144"/>
  <c r="D13" i="144"/>
  <c r="B13" i="144"/>
  <c r="G13" i="144" s="1"/>
  <c r="E12" i="144"/>
  <c r="D12" i="144"/>
  <c r="B12" i="144"/>
  <c r="G12" i="144" s="1"/>
  <c r="E11" i="144"/>
  <c r="D11" i="144"/>
  <c r="B11" i="144"/>
  <c r="G11" i="144" s="1"/>
  <c r="D10" i="144"/>
  <c r="E10" i="144" s="1"/>
  <c r="B10" i="144"/>
  <c r="G4" i="144"/>
  <c r="B1" i="144"/>
  <c r="F61" i="143"/>
  <c r="E61" i="143"/>
  <c r="B61" i="143"/>
  <c r="G61" i="143" s="1"/>
  <c r="F60" i="143"/>
  <c r="E60" i="143"/>
  <c r="B60" i="143"/>
  <c r="G60" i="143" s="1"/>
  <c r="F59" i="143"/>
  <c r="E59" i="143"/>
  <c r="B59" i="143"/>
  <c r="G59" i="143" s="1"/>
  <c r="F58" i="143"/>
  <c r="E58" i="143"/>
  <c r="B58" i="143"/>
  <c r="G58" i="143" s="1"/>
  <c r="F57" i="143"/>
  <c r="E57" i="143"/>
  <c r="B57" i="143"/>
  <c r="G57" i="143" s="1"/>
  <c r="F56" i="143"/>
  <c r="E56" i="143"/>
  <c r="B56" i="143"/>
  <c r="G56" i="143" s="1"/>
  <c r="F55" i="143"/>
  <c r="E55" i="143"/>
  <c r="B55" i="143"/>
  <c r="G55" i="143" s="1"/>
  <c r="F54" i="143"/>
  <c r="E54" i="143"/>
  <c r="B54" i="143"/>
  <c r="G54" i="143" s="1"/>
  <c r="F49" i="143"/>
  <c r="E49" i="143"/>
  <c r="B49" i="143"/>
  <c r="G49" i="143" s="1"/>
  <c r="F48" i="143"/>
  <c r="E48" i="143"/>
  <c r="B48" i="143"/>
  <c r="G48" i="143" s="1"/>
  <c r="F47" i="143"/>
  <c r="E47" i="143"/>
  <c r="B47" i="143"/>
  <c r="G47" i="143" s="1"/>
  <c r="F46" i="143"/>
  <c r="E46" i="143"/>
  <c r="B46" i="143"/>
  <c r="G46" i="143" s="1"/>
  <c r="F45" i="143"/>
  <c r="E45" i="143"/>
  <c r="B45" i="143"/>
  <c r="G45" i="143" s="1"/>
  <c r="F44" i="143"/>
  <c r="E44" i="143"/>
  <c r="B44" i="143"/>
  <c r="G44" i="143" s="1"/>
  <c r="F43" i="143"/>
  <c r="E43" i="143"/>
  <c r="B43" i="143"/>
  <c r="G43" i="143" s="1"/>
  <c r="F42" i="143"/>
  <c r="E42" i="143"/>
  <c r="B42" i="143"/>
  <c r="G42" i="143" s="1"/>
  <c r="F41" i="143"/>
  <c r="E41" i="143"/>
  <c r="B41" i="143"/>
  <c r="G41" i="143" s="1"/>
  <c r="F40" i="143"/>
  <c r="E40" i="143"/>
  <c r="B40" i="143"/>
  <c r="G40" i="143" s="1"/>
  <c r="F39" i="143"/>
  <c r="E39" i="143"/>
  <c r="B39" i="143"/>
  <c r="G39" i="143" s="1"/>
  <c r="F38" i="143"/>
  <c r="E38" i="143"/>
  <c r="B38" i="143"/>
  <c r="G38" i="143" s="1"/>
  <c r="F37" i="143"/>
  <c r="E37" i="143"/>
  <c r="B37" i="143"/>
  <c r="E32" i="143"/>
  <c r="D32" i="143"/>
  <c r="B32" i="143"/>
  <c r="G32" i="143" s="1"/>
  <c r="E31" i="143"/>
  <c r="D31" i="143"/>
  <c r="B31" i="143"/>
  <c r="G31" i="143" s="1"/>
  <c r="E30" i="143"/>
  <c r="D30" i="143"/>
  <c r="B30" i="143"/>
  <c r="G30" i="143" s="1"/>
  <c r="E29" i="143"/>
  <c r="D29" i="143"/>
  <c r="B29" i="143"/>
  <c r="F29" i="143" s="1"/>
  <c r="E28" i="143"/>
  <c r="D28" i="143"/>
  <c r="B28" i="143"/>
  <c r="G28" i="143" s="1"/>
  <c r="D27" i="143"/>
  <c r="E27" i="143" s="1"/>
  <c r="B27" i="143"/>
  <c r="D26" i="143"/>
  <c r="E26" i="143" s="1"/>
  <c r="B26" i="143"/>
  <c r="D25" i="143"/>
  <c r="E25" i="143" s="1"/>
  <c r="B25" i="143"/>
  <c r="F25" i="143" s="1"/>
  <c r="M21" i="143"/>
  <c r="E20" i="143"/>
  <c r="D20" i="143"/>
  <c r="B20" i="143"/>
  <c r="G20" i="143" s="1"/>
  <c r="E19" i="143"/>
  <c r="D19" i="143"/>
  <c r="B19" i="143"/>
  <c r="F19" i="143" s="1"/>
  <c r="E18" i="143"/>
  <c r="D18" i="143"/>
  <c r="B18" i="143"/>
  <c r="G18" i="143" s="1"/>
  <c r="E17" i="143"/>
  <c r="D17" i="143"/>
  <c r="B17" i="143"/>
  <c r="G17" i="143" s="1"/>
  <c r="E16" i="143"/>
  <c r="D16" i="143"/>
  <c r="B16" i="143"/>
  <c r="F16" i="143" s="1"/>
  <c r="E15" i="143"/>
  <c r="D15" i="143"/>
  <c r="B15" i="143"/>
  <c r="G15" i="143" s="1"/>
  <c r="E14" i="143"/>
  <c r="D14" i="143"/>
  <c r="B14" i="143"/>
  <c r="E13" i="143"/>
  <c r="D13" i="143"/>
  <c r="B13" i="143"/>
  <c r="G13" i="143" s="1"/>
  <c r="E12" i="143"/>
  <c r="D12" i="143"/>
  <c r="B12" i="143"/>
  <c r="F12" i="143" s="1"/>
  <c r="E11" i="143"/>
  <c r="D11" i="143"/>
  <c r="B11" i="143"/>
  <c r="G11" i="143" s="1"/>
  <c r="D10" i="143"/>
  <c r="E10" i="143" s="1"/>
  <c r="B10" i="143"/>
  <c r="G4" i="143"/>
  <c r="B1" i="143"/>
  <c r="F61" i="142"/>
  <c r="E61" i="142"/>
  <c r="B61" i="142"/>
  <c r="G61" i="142" s="1"/>
  <c r="F60" i="142"/>
  <c r="E60" i="142"/>
  <c r="B60" i="142"/>
  <c r="G60" i="142" s="1"/>
  <c r="F59" i="142"/>
  <c r="E59" i="142"/>
  <c r="B59" i="142"/>
  <c r="G59" i="142" s="1"/>
  <c r="F58" i="142"/>
  <c r="E58" i="142"/>
  <c r="B58" i="142"/>
  <c r="G58" i="142" s="1"/>
  <c r="F57" i="142"/>
  <c r="E57" i="142"/>
  <c r="B57" i="142"/>
  <c r="G57" i="142" s="1"/>
  <c r="F56" i="142"/>
  <c r="E56" i="142"/>
  <c r="B56" i="142"/>
  <c r="G56" i="142" s="1"/>
  <c r="F55" i="142"/>
  <c r="E55" i="142"/>
  <c r="B55" i="142"/>
  <c r="G55" i="142" s="1"/>
  <c r="F54" i="142"/>
  <c r="E54" i="142"/>
  <c r="B54" i="142"/>
  <c r="F49" i="142"/>
  <c r="E49" i="142"/>
  <c r="B49" i="142"/>
  <c r="G49" i="142" s="1"/>
  <c r="F48" i="142"/>
  <c r="E48" i="142"/>
  <c r="B48" i="142"/>
  <c r="G48" i="142" s="1"/>
  <c r="F47" i="142"/>
  <c r="E47" i="142"/>
  <c r="B47" i="142"/>
  <c r="G47" i="142" s="1"/>
  <c r="F46" i="142"/>
  <c r="E46" i="142"/>
  <c r="B46" i="142"/>
  <c r="G46" i="142" s="1"/>
  <c r="F45" i="142"/>
  <c r="E45" i="142"/>
  <c r="B45" i="142"/>
  <c r="G45" i="142" s="1"/>
  <c r="F44" i="142"/>
  <c r="E44" i="142"/>
  <c r="B44" i="142"/>
  <c r="G44" i="142" s="1"/>
  <c r="F43" i="142"/>
  <c r="E43" i="142"/>
  <c r="B43" i="142"/>
  <c r="G43" i="142" s="1"/>
  <c r="F42" i="142"/>
  <c r="E42" i="142"/>
  <c r="B42" i="142"/>
  <c r="G42" i="142" s="1"/>
  <c r="F41" i="142"/>
  <c r="E41" i="142"/>
  <c r="B41" i="142"/>
  <c r="G41" i="142" s="1"/>
  <c r="F40" i="142"/>
  <c r="E40" i="142"/>
  <c r="B40" i="142"/>
  <c r="G40" i="142" s="1"/>
  <c r="F39" i="142"/>
  <c r="E39" i="142"/>
  <c r="B39" i="142"/>
  <c r="G39" i="142" s="1"/>
  <c r="F38" i="142"/>
  <c r="E38" i="142"/>
  <c r="B38" i="142"/>
  <c r="G38" i="142" s="1"/>
  <c r="F37" i="142"/>
  <c r="E37" i="142"/>
  <c r="B37" i="142"/>
  <c r="E32" i="142"/>
  <c r="D32" i="142"/>
  <c r="B32" i="142"/>
  <c r="G32" i="142" s="1"/>
  <c r="E31" i="142"/>
  <c r="D31" i="142"/>
  <c r="B31" i="142"/>
  <c r="G31" i="142" s="1"/>
  <c r="E30" i="142"/>
  <c r="D30" i="142"/>
  <c r="B30" i="142"/>
  <c r="G30" i="142" s="1"/>
  <c r="E29" i="142"/>
  <c r="D29" i="142"/>
  <c r="B29" i="142"/>
  <c r="F29" i="142" s="1"/>
  <c r="E28" i="142"/>
  <c r="D28" i="142"/>
  <c r="B28" i="142"/>
  <c r="G28" i="142" s="1"/>
  <c r="D27" i="142"/>
  <c r="E27" i="142" s="1"/>
  <c r="B27" i="142"/>
  <c r="D26" i="142"/>
  <c r="E26" i="142" s="1"/>
  <c r="B26" i="142"/>
  <c r="F26" i="142" s="1"/>
  <c r="D25" i="142"/>
  <c r="E25" i="142" s="1"/>
  <c r="B25" i="142"/>
  <c r="F25" i="142" s="1"/>
  <c r="M21" i="142"/>
  <c r="E20" i="142"/>
  <c r="D20" i="142"/>
  <c r="B20" i="142"/>
  <c r="G20" i="142" s="1"/>
  <c r="E19" i="142"/>
  <c r="D19" i="142"/>
  <c r="B19" i="142"/>
  <c r="F19" i="142" s="1"/>
  <c r="E18" i="142"/>
  <c r="D18" i="142"/>
  <c r="B18" i="142"/>
  <c r="G18" i="142" s="1"/>
  <c r="E17" i="142"/>
  <c r="D17" i="142"/>
  <c r="B17" i="142"/>
  <c r="G17" i="142" s="1"/>
  <c r="E16" i="142"/>
  <c r="D16" i="142"/>
  <c r="B16" i="142"/>
  <c r="F16" i="142" s="1"/>
  <c r="E15" i="142"/>
  <c r="D15" i="142"/>
  <c r="B15" i="142"/>
  <c r="G15" i="142" s="1"/>
  <c r="E14" i="142"/>
  <c r="D14" i="142"/>
  <c r="B14" i="142"/>
  <c r="G14" i="142" s="1"/>
  <c r="E13" i="142"/>
  <c r="D13" i="142"/>
  <c r="B13" i="142"/>
  <c r="G13" i="142" s="1"/>
  <c r="E12" i="142"/>
  <c r="D12" i="142"/>
  <c r="B12" i="142"/>
  <c r="F12" i="142" s="1"/>
  <c r="E11" i="142"/>
  <c r="D11" i="142"/>
  <c r="B11" i="142"/>
  <c r="G11" i="142" s="1"/>
  <c r="D10" i="142"/>
  <c r="E10" i="142" s="1"/>
  <c r="B10" i="142"/>
  <c r="G4" i="142"/>
  <c r="B1" i="142"/>
  <c r="F61" i="141"/>
  <c r="E61" i="141"/>
  <c r="B61" i="141"/>
  <c r="G61" i="141" s="1"/>
  <c r="F60" i="141"/>
  <c r="E60" i="141"/>
  <c r="B60" i="141"/>
  <c r="G60" i="141" s="1"/>
  <c r="F59" i="141"/>
  <c r="E59" i="141"/>
  <c r="B59" i="141"/>
  <c r="G59" i="141" s="1"/>
  <c r="F58" i="141"/>
  <c r="E58" i="141"/>
  <c r="B58" i="141"/>
  <c r="G58" i="141" s="1"/>
  <c r="F57" i="141"/>
  <c r="E57" i="141"/>
  <c r="B57" i="141"/>
  <c r="G57" i="141" s="1"/>
  <c r="F56" i="141"/>
  <c r="E56" i="141"/>
  <c r="B56" i="141"/>
  <c r="G56" i="141" s="1"/>
  <c r="F55" i="141"/>
  <c r="E55" i="141"/>
  <c r="B55" i="141"/>
  <c r="G55" i="141" s="1"/>
  <c r="F54" i="141"/>
  <c r="E54" i="141"/>
  <c r="B54" i="141"/>
  <c r="F49" i="141"/>
  <c r="E49" i="141"/>
  <c r="B49" i="141"/>
  <c r="G49" i="141" s="1"/>
  <c r="F48" i="141"/>
  <c r="E48" i="141"/>
  <c r="B48" i="141"/>
  <c r="G48" i="141" s="1"/>
  <c r="F47" i="141"/>
  <c r="E47" i="141"/>
  <c r="B47" i="141"/>
  <c r="G47" i="141" s="1"/>
  <c r="F46" i="141"/>
  <c r="E46" i="141"/>
  <c r="B46" i="141"/>
  <c r="G46" i="141" s="1"/>
  <c r="F45" i="141"/>
  <c r="E45" i="141"/>
  <c r="B45" i="141"/>
  <c r="G45" i="141" s="1"/>
  <c r="F44" i="141"/>
  <c r="E44" i="141"/>
  <c r="B44" i="141"/>
  <c r="G44" i="141" s="1"/>
  <c r="F43" i="141"/>
  <c r="E43" i="141"/>
  <c r="B43" i="141"/>
  <c r="G43" i="141" s="1"/>
  <c r="F42" i="141"/>
  <c r="E42" i="141"/>
  <c r="B42" i="141"/>
  <c r="G42" i="141" s="1"/>
  <c r="F41" i="141"/>
  <c r="E41" i="141"/>
  <c r="B41" i="141"/>
  <c r="G41" i="141" s="1"/>
  <c r="F40" i="141"/>
  <c r="E40" i="141"/>
  <c r="B40" i="141"/>
  <c r="G40" i="141" s="1"/>
  <c r="F39" i="141"/>
  <c r="E39" i="141"/>
  <c r="B39" i="141"/>
  <c r="G39" i="141" s="1"/>
  <c r="F38" i="141"/>
  <c r="E38" i="141"/>
  <c r="B38" i="141"/>
  <c r="G38" i="141" s="1"/>
  <c r="F37" i="141"/>
  <c r="E37" i="141"/>
  <c r="B37" i="141"/>
  <c r="E32" i="141"/>
  <c r="D32" i="141"/>
  <c r="B32" i="141"/>
  <c r="G32" i="141" s="1"/>
  <c r="E31" i="141"/>
  <c r="D31" i="141"/>
  <c r="B31" i="141"/>
  <c r="G31" i="141" s="1"/>
  <c r="E30" i="141"/>
  <c r="D30" i="141"/>
  <c r="B30" i="141"/>
  <c r="G30" i="141" s="1"/>
  <c r="E29" i="141"/>
  <c r="D29" i="141"/>
  <c r="B29" i="141"/>
  <c r="F29" i="141" s="1"/>
  <c r="E28" i="141"/>
  <c r="D28" i="141"/>
  <c r="B28" i="141"/>
  <c r="G28" i="141" s="1"/>
  <c r="D27" i="141"/>
  <c r="E27" i="141" s="1"/>
  <c r="B27" i="141"/>
  <c r="D26" i="141"/>
  <c r="E26" i="141" s="1"/>
  <c r="B26" i="141"/>
  <c r="D25" i="141"/>
  <c r="E25" i="141" s="1"/>
  <c r="B25" i="141"/>
  <c r="F25" i="141" s="1"/>
  <c r="M21" i="141"/>
  <c r="E20" i="141"/>
  <c r="D20" i="141"/>
  <c r="B20" i="141"/>
  <c r="G20" i="141" s="1"/>
  <c r="E19" i="141"/>
  <c r="D19" i="141"/>
  <c r="B19" i="141"/>
  <c r="F19" i="141" s="1"/>
  <c r="E18" i="141"/>
  <c r="D18" i="141"/>
  <c r="B18" i="141"/>
  <c r="G18" i="141" s="1"/>
  <c r="E17" i="141"/>
  <c r="D17" i="141"/>
  <c r="B17" i="141"/>
  <c r="G17" i="141" s="1"/>
  <c r="E16" i="141"/>
  <c r="D16" i="141"/>
  <c r="B16" i="141"/>
  <c r="F16" i="141" s="1"/>
  <c r="E15" i="141"/>
  <c r="D15" i="141"/>
  <c r="B15" i="141"/>
  <c r="G15" i="141" s="1"/>
  <c r="E14" i="141"/>
  <c r="D14" i="141"/>
  <c r="B14" i="141"/>
  <c r="G14" i="141" s="1"/>
  <c r="E13" i="141"/>
  <c r="D13" i="141"/>
  <c r="B13" i="141"/>
  <c r="G13" i="141" s="1"/>
  <c r="E12" i="141"/>
  <c r="D12" i="141"/>
  <c r="B12" i="141"/>
  <c r="F12" i="141" s="1"/>
  <c r="E11" i="141"/>
  <c r="D11" i="141"/>
  <c r="B11" i="141"/>
  <c r="G11" i="141" s="1"/>
  <c r="D10" i="141"/>
  <c r="E10" i="141" s="1"/>
  <c r="B10" i="141"/>
  <c r="G4" i="141"/>
  <c r="B1" i="141"/>
  <c r="F61" i="140"/>
  <c r="E61" i="140"/>
  <c r="B61" i="140"/>
  <c r="G61" i="140" s="1"/>
  <c r="F60" i="140"/>
  <c r="E60" i="140"/>
  <c r="B60" i="140"/>
  <c r="G60" i="140" s="1"/>
  <c r="F59" i="140"/>
  <c r="E59" i="140"/>
  <c r="B59" i="140"/>
  <c r="G59" i="140" s="1"/>
  <c r="F58" i="140"/>
  <c r="E58" i="140"/>
  <c r="B58" i="140"/>
  <c r="G58" i="140" s="1"/>
  <c r="F57" i="140"/>
  <c r="E57" i="140"/>
  <c r="B57" i="140"/>
  <c r="G57" i="140" s="1"/>
  <c r="F56" i="140"/>
  <c r="E56" i="140"/>
  <c r="B56" i="140"/>
  <c r="G56" i="140" s="1"/>
  <c r="F55" i="140"/>
  <c r="E55" i="140"/>
  <c r="B55" i="140"/>
  <c r="G55" i="140" s="1"/>
  <c r="F54" i="140"/>
  <c r="E54" i="140"/>
  <c r="B54" i="140"/>
  <c r="F49" i="140"/>
  <c r="E49" i="140"/>
  <c r="B49" i="140"/>
  <c r="G49" i="140" s="1"/>
  <c r="F48" i="140"/>
  <c r="E48" i="140"/>
  <c r="B48" i="140"/>
  <c r="G48" i="140" s="1"/>
  <c r="F47" i="140"/>
  <c r="E47" i="140"/>
  <c r="B47" i="140"/>
  <c r="G47" i="140" s="1"/>
  <c r="F46" i="140"/>
  <c r="E46" i="140"/>
  <c r="B46" i="140"/>
  <c r="G46" i="140" s="1"/>
  <c r="F45" i="140"/>
  <c r="E45" i="140"/>
  <c r="B45" i="140"/>
  <c r="G45" i="140" s="1"/>
  <c r="F44" i="140"/>
  <c r="E44" i="140"/>
  <c r="B44" i="140"/>
  <c r="G44" i="140" s="1"/>
  <c r="F43" i="140"/>
  <c r="E43" i="140"/>
  <c r="B43" i="140"/>
  <c r="G43" i="140" s="1"/>
  <c r="F42" i="140"/>
  <c r="E42" i="140"/>
  <c r="B42" i="140"/>
  <c r="G42" i="140" s="1"/>
  <c r="F41" i="140"/>
  <c r="E41" i="140"/>
  <c r="B41" i="140"/>
  <c r="G41" i="140" s="1"/>
  <c r="F40" i="140"/>
  <c r="E40" i="140"/>
  <c r="B40" i="140"/>
  <c r="G40" i="140" s="1"/>
  <c r="F39" i="140"/>
  <c r="E39" i="140"/>
  <c r="B39" i="140"/>
  <c r="G39" i="140" s="1"/>
  <c r="F38" i="140"/>
  <c r="E38" i="140"/>
  <c r="B38" i="140"/>
  <c r="G38" i="140" s="1"/>
  <c r="F37" i="140"/>
  <c r="E37" i="140"/>
  <c r="B37" i="140"/>
  <c r="E32" i="140"/>
  <c r="D32" i="140"/>
  <c r="B32" i="140"/>
  <c r="G32" i="140" s="1"/>
  <c r="E31" i="140"/>
  <c r="D31" i="140"/>
  <c r="B31" i="140"/>
  <c r="G31" i="140" s="1"/>
  <c r="E30" i="140"/>
  <c r="D30" i="140"/>
  <c r="B30" i="140"/>
  <c r="G30" i="140" s="1"/>
  <c r="E29" i="140"/>
  <c r="D29" i="140"/>
  <c r="B29" i="140"/>
  <c r="F29" i="140" s="1"/>
  <c r="E28" i="140"/>
  <c r="D28" i="140"/>
  <c r="B28" i="140"/>
  <c r="G28" i="140" s="1"/>
  <c r="D27" i="140"/>
  <c r="E27" i="140" s="1"/>
  <c r="B27" i="140"/>
  <c r="D26" i="140"/>
  <c r="E26" i="140" s="1"/>
  <c r="B26" i="140"/>
  <c r="D25" i="140"/>
  <c r="E25" i="140" s="1"/>
  <c r="B25" i="140"/>
  <c r="M21" i="140"/>
  <c r="E20" i="140"/>
  <c r="D20" i="140"/>
  <c r="B20" i="140"/>
  <c r="G20" i="140" s="1"/>
  <c r="E19" i="140"/>
  <c r="D19" i="140"/>
  <c r="B19" i="140"/>
  <c r="F19" i="140" s="1"/>
  <c r="E18" i="140"/>
  <c r="D18" i="140"/>
  <c r="B18" i="140"/>
  <c r="G18" i="140" s="1"/>
  <c r="E17" i="140"/>
  <c r="D17" i="140"/>
  <c r="B17" i="140"/>
  <c r="G17" i="140" s="1"/>
  <c r="E16" i="140"/>
  <c r="D16" i="140"/>
  <c r="B16" i="140"/>
  <c r="F16" i="140" s="1"/>
  <c r="E15" i="140"/>
  <c r="D15" i="140"/>
  <c r="B15" i="140"/>
  <c r="G15" i="140" s="1"/>
  <c r="E14" i="140"/>
  <c r="D14" i="140"/>
  <c r="B14" i="140"/>
  <c r="G14" i="140" s="1"/>
  <c r="E13" i="140"/>
  <c r="D13" i="140"/>
  <c r="B13" i="140"/>
  <c r="G13" i="140" s="1"/>
  <c r="E12" i="140"/>
  <c r="D12" i="140"/>
  <c r="B12" i="140"/>
  <c r="F12" i="140" s="1"/>
  <c r="E11" i="140"/>
  <c r="D11" i="140"/>
  <c r="B11" i="140"/>
  <c r="G11" i="140" s="1"/>
  <c r="D10" i="140"/>
  <c r="E10" i="140" s="1"/>
  <c r="B10" i="140"/>
  <c r="G4" i="140"/>
  <c r="B1" i="140"/>
  <c r="F61" i="139"/>
  <c r="E61" i="139"/>
  <c r="B61" i="139"/>
  <c r="G61" i="139" s="1"/>
  <c r="F60" i="139"/>
  <c r="E60" i="139"/>
  <c r="B60" i="139"/>
  <c r="G60" i="139" s="1"/>
  <c r="F59" i="139"/>
  <c r="E59" i="139"/>
  <c r="B59" i="139"/>
  <c r="G59" i="139" s="1"/>
  <c r="F58" i="139"/>
  <c r="E58" i="139"/>
  <c r="B58" i="139"/>
  <c r="G58" i="139" s="1"/>
  <c r="F57" i="139"/>
  <c r="E57" i="139"/>
  <c r="B57" i="139"/>
  <c r="G57" i="139" s="1"/>
  <c r="F56" i="139"/>
  <c r="E56" i="139"/>
  <c r="B56" i="139"/>
  <c r="G56" i="139" s="1"/>
  <c r="F55" i="139"/>
  <c r="E55" i="139"/>
  <c r="B55" i="139"/>
  <c r="G55" i="139" s="1"/>
  <c r="F54" i="139"/>
  <c r="E54" i="139"/>
  <c r="B54" i="139"/>
  <c r="F49" i="139"/>
  <c r="E49" i="139"/>
  <c r="B49" i="139"/>
  <c r="G49" i="139" s="1"/>
  <c r="F48" i="139"/>
  <c r="E48" i="139"/>
  <c r="B48" i="139"/>
  <c r="G48" i="139" s="1"/>
  <c r="F47" i="139"/>
  <c r="E47" i="139"/>
  <c r="B47" i="139"/>
  <c r="G47" i="139" s="1"/>
  <c r="F46" i="139"/>
  <c r="E46" i="139"/>
  <c r="B46" i="139"/>
  <c r="G46" i="139" s="1"/>
  <c r="F45" i="139"/>
  <c r="E45" i="139"/>
  <c r="B45" i="139"/>
  <c r="G45" i="139" s="1"/>
  <c r="F44" i="139"/>
  <c r="E44" i="139"/>
  <c r="B44" i="139"/>
  <c r="G44" i="139" s="1"/>
  <c r="F43" i="139"/>
  <c r="E43" i="139"/>
  <c r="B43" i="139"/>
  <c r="G43" i="139" s="1"/>
  <c r="F42" i="139"/>
  <c r="E42" i="139"/>
  <c r="B42" i="139"/>
  <c r="G42" i="139" s="1"/>
  <c r="F41" i="139"/>
  <c r="E41" i="139"/>
  <c r="B41" i="139"/>
  <c r="G41" i="139" s="1"/>
  <c r="F40" i="139"/>
  <c r="E40" i="139"/>
  <c r="B40" i="139"/>
  <c r="G40" i="139" s="1"/>
  <c r="F39" i="139"/>
  <c r="E39" i="139"/>
  <c r="B39" i="139"/>
  <c r="G39" i="139" s="1"/>
  <c r="F38" i="139"/>
  <c r="E38" i="139"/>
  <c r="B38" i="139"/>
  <c r="G38" i="139" s="1"/>
  <c r="F37" i="139"/>
  <c r="E37" i="139"/>
  <c r="B37" i="139"/>
  <c r="E32" i="139"/>
  <c r="D32" i="139"/>
  <c r="B32" i="139"/>
  <c r="G32" i="139" s="1"/>
  <c r="E31" i="139"/>
  <c r="D31" i="139"/>
  <c r="B31" i="139"/>
  <c r="G31" i="139" s="1"/>
  <c r="E30" i="139"/>
  <c r="D30" i="139"/>
  <c r="B30" i="139"/>
  <c r="G30" i="139" s="1"/>
  <c r="E29" i="139"/>
  <c r="D29" i="139"/>
  <c r="B29" i="139"/>
  <c r="F29" i="139" s="1"/>
  <c r="E28" i="139"/>
  <c r="D28" i="139"/>
  <c r="B28" i="139"/>
  <c r="G28" i="139" s="1"/>
  <c r="D27" i="139"/>
  <c r="E27" i="139" s="1"/>
  <c r="B27" i="139"/>
  <c r="D26" i="139"/>
  <c r="E26" i="139" s="1"/>
  <c r="B26" i="139"/>
  <c r="D25" i="139"/>
  <c r="E25" i="139" s="1"/>
  <c r="B25" i="139"/>
  <c r="F25" i="139" s="1"/>
  <c r="M21" i="139"/>
  <c r="E20" i="139"/>
  <c r="D20" i="139"/>
  <c r="B20" i="139"/>
  <c r="F20" i="139" s="1"/>
  <c r="E19" i="139"/>
  <c r="D19" i="139"/>
  <c r="B19" i="139"/>
  <c r="F19" i="139" s="1"/>
  <c r="E18" i="139"/>
  <c r="D18" i="139"/>
  <c r="B18" i="139"/>
  <c r="E17" i="139"/>
  <c r="D17" i="139"/>
  <c r="B17" i="139"/>
  <c r="E16" i="139"/>
  <c r="D16" i="139"/>
  <c r="B16" i="139"/>
  <c r="E15" i="139"/>
  <c r="D15" i="139"/>
  <c r="B15" i="139"/>
  <c r="G15" i="139" s="1"/>
  <c r="E14" i="139"/>
  <c r="D14" i="139"/>
  <c r="B14" i="139"/>
  <c r="G14" i="139" s="1"/>
  <c r="E13" i="139"/>
  <c r="D13" i="139"/>
  <c r="B13" i="139"/>
  <c r="G13" i="139" s="1"/>
  <c r="E12" i="139"/>
  <c r="D12" i="139"/>
  <c r="B12" i="139"/>
  <c r="F12" i="139" s="1"/>
  <c r="E11" i="139"/>
  <c r="D11" i="139"/>
  <c r="B11" i="139"/>
  <c r="G11" i="139" s="1"/>
  <c r="D10" i="139"/>
  <c r="E10" i="139" s="1"/>
  <c r="B10" i="139"/>
  <c r="G4" i="139"/>
  <c r="B1" i="139"/>
  <c r="F61" i="138"/>
  <c r="E61" i="138"/>
  <c r="B61" i="138"/>
  <c r="G61" i="138" s="1"/>
  <c r="F60" i="138"/>
  <c r="E60" i="138"/>
  <c r="B60" i="138"/>
  <c r="G60" i="138" s="1"/>
  <c r="F59" i="138"/>
  <c r="E59" i="138"/>
  <c r="B59" i="138"/>
  <c r="G59" i="138" s="1"/>
  <c r="F58" i="138"/>
  <c r="E58" i="138"/>
  <c r="B58" i="138"/>
  <c r="G58" i="138" s="1"/>
  <c r="F57" i="138"/>
  <c r="E57" i="138"/>
  <c r="B57" i="138"/>
  <c r="G57" i="138" s="1"/>
  <c r="F56" i="138"/>
  <c r="E56" i="138"/>
  <c r="B56" i="138"/>
  <c r="G56" i="138" s="1"/>
  <c r="F55" i="138"/>
  <c r="E55" i="138"/>
  <c r="B55" i="138"/>
  <c r="G55" i="138" s="1"/>
  <c r="F54" i="138"/>
  <c r="E54" i="138"/>
  <c r="B54" i="138"/>
  <c r="F49" i="138"/>
  <c r="E49" i="138"/>
  <c r="B49" i="138"/>
  <c r="G49" i="138" s="1"/>
  <c r="F48" i="138"/>
  <c r="E48" i="138"/>
  <c r="B48" i="138"/>
  <c r="G48" i="138" s="1"/>
  <c r="F47" i="138"/>
  <c r="E47" i="138"/>
  <c r="B47" i="138"/>
  <c r="G47" i="138" s="1"/>
  <c r="F46" i="138"/>
  <c r="E46" i="138"/>
  <c r="B46" i="138"/>
  <c r="G46" i="138" s="1"/>
  <c r="F45" i="138"/>
  <c r="E45" i="138"/>
  <c r="B45" i="138"/>
  <c r="G45" i="138" s="1"/>
  <c r="F44" i="138"/>
  <c r="E44" i="138"/>
  <c r="B44" i="138"/>
  <c r="G44" i="138" s="1"/>
  <c r="F43" i="138"/>
  <c r="E43" i="138"/>
  <c r="B43" i="138"/>
  <c r="G43" i="138" s="1"/>
  <c r="F42" i="138"/>
  <c r="E42" i="138"/>
  <c r="B42" i="138"/>
  <c r="G42" i="138" s="1"/>
  <c r="F41" i="138"/>
  <c r="E41" i="138"/>
  <c r="B41" i="138"/>
  <c r="G41" i="138" s="1"/>
  <c r="F40" i="138"/>
  <c r="E40" i="138"/>
  <c r="B40" i="138"/>
  <c r="G40" i="138" s="1"/>
  <c r="F39" i="138"/>
  <c r="E39" i="138"/>
  <c r="B39" i="138"/>
  <c r="G39" i="138" s="1"/>
  <c r="F38" i="138"/>
  <c r="E38" i="138"/>
  <c r="B38" i="138"/>
  <c r="G38" i="138" s="1"/>
  <c r="F37" i="138"/>
  <c r="E37" i="138"/>
  <c r="B37" i="138"/>
  <c r="E32" i="138"/>
  <c r="D32" i="138"/>
  <c r="B32" i="138"/>
  <c r="G32" i="138" s="1"/>
  <c r="E31" i="138"/>
  <c r="D31" i="138"/>
  <c r="B31" i="138"/>
  <c r="G31" i="138" s="1"/>
  <c r="E30" i="138"/>
  <c r="D30" i="138"/>
  <c r="B30" i="138"/>
  <c r="G30" i="138" s="1"/>
  <c r="E29" i="138"/>
  <c r="D29" i="138"/>
  <c r="B29" i="138"/>
  <c r="F29" i="138" s="1"/>
  <c r="E28" i="138"/>
  <c r="D28" i="138"/>
  <c r="B28" i="138"/>
  <c r="G28" i="138" s="1"/>
  <c r="D27" i="138"/>
  <c r="E27" i="138" s="1"/>
  <c r="B27" i="138"/>
  <c r="D26" i="138"/>
  <c r="E26" i="138" s="1"/>
  <c r="B26" i="138"/>
  <c r="D25" i="138"/>
  <c r="E25" i="138" s="1"/>
  <c r="B25" i="138"/>
  <c r="F25" i="138" s="1"/>
  <c r="M21" i="138"/>
  <c r="E20" i="138"/>
  <c r="D20" i="138"/>
  <c r="B20" i="138"/>
  <c r="E19" i="138"/>
  <c r="D19" i="138"/>
  <c r="B19" i="138"/>
  <c r="E18" i="138"/>
  <c r="D18" i="138"/>
  <c r="B18" i="138"/>
  <c r="E17" i="138"/>
  <c r="D17" i="138"/>
  <c r="B17" i="138"/>
  <c r="F17" i="138" s="1"/>
  <c r="E16" i="138"/>
  <c r="D16" i="138"/>
  <c r="B16" i="138"/>
  <c r="F16" i="138" s="1"/>
  <c r="E15" i="138"/>
  <c r="D15" i="138"/>
  <c r="B15" i="138"/>
  <c r="G15" i="138" s="1"/>
  <c r="E14" i="138"/>
  <c r="D14" i="138"/>
  <c r="B14" i="138"/>
  <c r="G14" i="138" s="1"/>
  <c r="E13" i="138"/>
  <c r="D13" i="138"/>
  <c r="B13" i="138"/>
  <c r="G13" i="138" s="1"/>
  <c r="E12" i="138"/>
  <c r="D12" i="138"/>
  <c r="B12" i="138"/>
  <c r="F12" i="138" s="1"/>
  <c r="E11" i="138"/>
  <c r="D11" i="138"/>
  <c r="B11" i="138"/>
  <c r="G11" i="138" s="1"/>
  <c r="D10" i="138"/>
  <c r="E10" i="138" s="1"/>
  <c r="B10" i="138"/>
  <c r="G4" i="138"/>
  <c r="B1" i="138"/>
  <c r="F61" i="137"/>
  <c r="E61" i="137"/>
  <c r="B61" i="137"/>
  <c r="G61" i="137" s="1"/>
  <c r="F60" i="137"/>
  <c r="E60" i="137"/>
  <c r="B60" i="137"/>
  <c r="G60" i="137" s="1"/>
  <c r="F59" i="137"/>
  <c r="E59" i="137"/>
  <c r="B59" i="137"/>
  <c r="G59" i="137" s="1"/>
  <c r="F58" i="137"/>
  <c r="E58" i="137"/>
  <c r="B58" i="137"/>
  <c r="G58" i="137" s="1"/>
  <c r="F57" i="137"/>
  <c r="E57" i="137"/>
  <c r="B57" i="137"/>
  <c r="G57" i="137" s="1"/>
  <c r="F56" i="137"/>
  <c r="E56" i="137"/>
  <c r="B56" i="137"/>
  <c r="G56" i="137" s="1"/>
  <c r="F55" i="137"/>
  <c r="E55" i="137"/>
  <c r="B55" i="137"/>
  <c r="G55" i="137" s="1"/>
  <c r="F54" i="137"/>
  <c r="E54" i="137"/>
  <c r="B54" i="137"/>
  <c r="G54" i="137" s="1"/>
  <c r="F49" i="137"/>
  <c r="E49" i="137"/>
  <c r="B49" i="137"/>
  <c r="G49" i="137" s="1"/>
  <c r="F48" i="137"/>
  <c r="E48" i="137"/>
  <c r="B48" i="137"/>
  <c r="G48" i="137" s="1"/>
  <c r="F47" i="137"/>
  <c r="E47" i="137"/>
  <c r="B47" i="137"/>
  <c r="G47" i="137" s="1"/>
  <c r="F46" i="137"/>
  <c r="E46" i="137"/>
  <c r="B46" i="137"/>
  <c r="G46" i="137" s="1"/>
  <c r="F45" i="137"/>
  <c r="E45" i="137"/>
  <c r="B45" i="137"/>
  <c r="G45" i="137" s="1"/>
  <c r="F44" i="137"/>
  <c r="E44" i="137"/>
  <c r="B44" i="137"/>
  <c r="G44" i="137" s="1"/>
  <c r="F43" i="137"/>
  <c r="E43" i="137"/>
  <c r="B43" i="137"/>
  <c r="G43" i="137" s="1"/>
  <c r="F42" i="137"/>
  <c r="E42" i="137"/>
  <c r="B42" i="137"/>
  <c r="G42" i="137" s="1"/>
  <c r="F41" i="137"/>
  <c r="E41" i="137"/>
  <c r="B41" i="137"/>
  <c r="G41" i="137" s="1"/>
  <c r="F40" i="137"/>
  <c r="E40" i="137"/>
  <c r="B40" i="137"/>
  <c r="G40" i="137" s="1"/>
  <c r="F39" i="137"/>
  <c r="E39" i="137"/>
  <c r="B39" i="137"/>
  <c r="G39" i="137" s="1"/>
  <c r="F38" i="137"/>
  <c r="E38" i="137"/>
  <c r="B38" i="137"/>
  <c r="G38" i="137" s="1"/>
  <c r="F37" i="137"/>
  <c r="E37" i="137"/>
  <c r="B37" i="137"/>
  <c r="E32" i="137"/>
  <c r="D32" i="137"/>
  <c r="B32" i="137"/>
  <c r="G32" i="137" s="1"/>
  <c r="E31" i="137"/>
  <c r="D31" i="137"/>
  <c r="B31" i="137"/>
  <c r="F31" i="137" s="1"/>
  <c r="E30" i="137"/>
  <c r="D30" i="137"/>
  <c r="B30" i="137"/>
  <c r="G30" i="137" s="1"/>
  <c r="E29" i="137"/>
  <c r="D29" i="137"/>
  <c r="B29" i="137"/>
  <c r="G29" i="137" s="1"/>
  <c r="E28" i="137"/>
  <c r="D28" i="137"/>
  <c r="B28" i="137"/>
  <c r="G28" i="137" s="1"/>
  <c r="D27" i="137"/>
  <c r="E27" i="137" s="1"/>
  <c r="B27" i="137"/>
  <c r="F27" i="137" s="1"/>
  <c r="D26" i="137"/>
  <c r="E26" i="137" s="1"/>
  <c r="B26" i="137"/>
  <c r="D25" i="137"/>
  <c r="E25" i="137" s="1"/>
  <c r="B25" i="137"/>
  <c r="M21" i="137"/>
  <c r="E20" i="137"/>
  <c r="D20" i="137"/>
  <c r="B20" i="137"/>
  <c r="G20" i="137" s="1"/>
  <c r="E19" i="137"/>
  <c r="D19" i="137"/>
  <c r="B19" i="137"/>
  <c r="G19" i="137" s="1"/>
  <c r="E18" i="137"/>
  <c r="D18" i="137"/>
  <c r="B18" i="137"/>
  <c r="F18" i="137" s="1"/>
  <c r="E17" i="137"/>
  <c r="D17" i="137"/>
  <c r="B17" i="137"/>
  <c r="G17" i="137" s="1"/>
  <c r="E16" i="137"/>
  <c r="D16" i="137"/>
  <c r="B16" i="137"/>
  <c r="G16" i="137" s="1"/>
  <c r="E15" i="137"/>
  <c r="D15" i="137"/>
  <c r="B15" i="137"/>
  <c r="G15" i="137" s="1"/>
  <c r="E14" i="137"/>
  <c r="D14" i="137"/>
  <c r="B14" i="137"/>
  <c r="F14" i="137" s="1"/>
  <c r="E13" i="137"/>
  <c r="D13" i="137"/>
  <c r="B13" i="137"/>
  <c r="G13" i="137" s="1"/>
  <c r="E12" i="137"/>
  <c r="D12" i="137"/>
  <c r="B12" i="137"/>
  <c r="G12" i="137" s="1"/>
  <c r="E11" i="137"/>
  <c r="D11" i="137"/>
  <c r="B11" i="137"/>
  <c r="G11" i="137" s="1"/>
  <c r="D10" i="137"/>
  <c r="E10" i="137" s="1"/>
  <c r="B10" i="137"/>
  <c r="G4" i="137"/>
  <c r="B1" i="137"/>
  <c r="F61" i="136"/>
  <c r="E61" i="136"/>
  <c r="B61" i="136"/>
  <c r="G61" i="136" s="1"/>
  <c r="F60" i="136"/>
  <c r="E60" i="136"/>
  <c r="B60" i="136"/>
  <c r="G60" i="136" s="1"/>
  <c r="F59" i="136"/>
  <c r="E59" i="136"/>
  <c r="B59" i="136"/>
  <c r="G59" i="136" s="1"/>
  <c r="F58" i="136"/>
  <c r="E58" i="136"/>
  <c r="B58" i="136"/>
  <c r="G58" i="136" s="1"/>
  <c r="F57" i="136"/>
  <c r="E57" i="136"/>
  <c r="B57" i="136"/>
  <c r="G57" i="136" s="1"/>
  <c r="F56" i="136"/>
  <c r="E56" i="136"/>
  <c r="B56" i="136"/>
  <c r="G56" i="136" s="1"/>
  <c r="F55" i="136"/>
  <c r="E55" i="136"/>
  <c r="B55" i="136"/>
  <c r="G55" i="136" s="1"/>
  <c r="F54" i="136"/>
  <c r="E54" i="136"/>
  <c r="B54" i="136"/>
  <c r="F49" i="136"/>
  <c r="E49" i="136"/>
  <c r="B49" i="136"/>
  <c r="G49" i="136" s="1"/>
  <c r="F48" i="136"/>
  <c r="E48" i="136"/>
  <c r="B48" i="136"/>
  <c r="G48" i="136" s="1"/>
  <c r="F47" i="136"/>
  <c r="E47" i="136"/>
  <c r="B47" i="136"/>
  <c r="G47" i="136" s="1"/>
  <c r="F46" i="136"/>
  <c r="E46" i="136"/>
  <c r="B46" i="136"/>
  <c r="G46" i="136" s="1"/>
  <c r="F45" i="136"/>
  <c r="E45" i="136"/>
  <c r="B45" i="136"/>
  <c r="G45" i="136" s="1"/>
  <c r="F44" i="136"/>
  <c r="E44" i="136"/>
  <c r="B44" i="136"/>
  <c r="G44" i="136" s="1"/>
  <c r="F43" i="136"/>
  <c r="E43" i="136"/>
  <c r="B43" i="136"/>
  <c r="G43" i="136" s="1"/>
  <c r="F42" i="136"/>
  <c r="E42" i="136"/>
  <c r="B42" i="136"/>
  <c r="G42" i="136" s="1"/>
  <c r="F41" i="136"/>
  <c r="E41" i="136"/>
  <c r="B41" i="136"/>
  <c r="G41" i="136" s="1"/>
  <c r="F40" i="136"/>
  <c r="E40" i="136"/>
  <c r="B40" i="136"/>
  <c r="G40" i="136" s="1"/>
  <c r="F39" i="136"/>
  <c r="E39" i="136"/>
  <c r="B39" i="136"/>
  <c r="G39" i="136" s="1"/>
  <c r="F38" i="136"/>
  <c r="E38" i="136"/>
  <c r="B38" i="136"/>
  <c r="G38" i="136" s="1"/>
  <c r="F37" i="136"/>
  <c r="E37" i="136"/>
  <c r="B37" i="136"/>
  <c r="E32" i="136"/>
  <c r="D32" i="136"/>
  <c r="B32" i="136"/>
  <c r="G32" i="136" s="1"/>
  <c r="E31" i="136"/>
  <c r="D31" i="136"/>
  <c r="B31" i="136"/>
  <c r="F31" i="136" s="1"/>
  <c r="E30" i="136"/>
  <c r="D30" i="136"/>
  <c r="B30" i="136"/>
  <c r="G30" i="136" s="1"/>
  <c r="E29" i="136"/>
  <c r="D29" i="136"/>
  <c r="B29" i="136"/>
  <c r="G29" i="136" s="1"/>
  <c r="E28" i="136"/>
  <c r="D28" i="136"/>
  <c r="B28" i="136"/>
  <c r="G28" i="136" s="1"/>
  <c r="D27" i="136"/>
  <c r="E27" i="136" s="1"/>
  <c r="B27" i="136"/>
  <c r="F27" i="136" s="1"/>
  <c r="D26" i="136"/>
  <c r="E26" i="136" s="1"/>
  <c r="B26" i="136"/>
  <c r="D25" i="136"/>
  <c r="E25" i="136" s="1"/>
  <c r="B25" i="136"/>
  <c r="M21" i="136"/>
  <c r="E20" i="136"/>
  <c r="D20" i="136"/>
  <c r="B20" i="136"/>
  <c r="G20" i="136" s="1"/>
  <c r="E19" i="136"/>
  <c r="D19" i="136"/>
  <c r="B19" i="136"/>
  <c r="G19" i="136" s="1"/>
  <c r="E18" i="136"/>
  <c r="D18" i="136"/>
  <c r="B18" i="136"/>
  <c r="F18" i="136" s="1"/>
  <c r="E17" i="136"/>
  <c r="D17" i="136"/>
  <c r="B17" i="136"/>
  <c r="G17" i="136" s="1"/>
  <c r="E16" i="136"/>
  <c r="D16" i="136"/>
  <c r="B16" i="136"/>
  <c r="G16" i="136" s="1"/>
  <c r="E15" i="136"/>
  <c r="D15" i="136"/>
  <c r="B15" i="136"/>
  <c r="G15" i="136" s="1"/>
  <c r="E14" i="136"/>
  <c r="D14" i="136"/>
  <c r="B14" i="136"/>
  <c r="F14" i="136" s="1"/>
  <c r="E13" i="136"/>
  <c r="D13" i="136"/>
  <c r="B13" i="136"/>
  <c r="G13" i="136" s="1"/>
  <c r="E12" i="136"/>
  <c r="D12" i="136"/>
  <c r="B12" i="136"/>
  <c r="G12" i="136" s="1"/>
  <c r="E11" i="136"/>
  <c r="D11" i="136"/>
  <c r="B11" i="136"/>
  <c r="G11" i="136" s="1"/>
  <c r="D10" i="136"/>
  <c r="E10" i="136" s="1"/>
  <c r="B10" i="136"/>
  <c r="G4" i="136"/>
  <c r="B1" i="136"/>
  <c r="F61" i="135"/>
  <c r="E61" i="135"/>
  <c r="B61" i="135"/>
  <c r="G61" i="135" s="1"/>
  <c r="F60" i="135"/>
  <c r="E60" i="135"/>
  <c r="B60" i="135"/>
  <c r="G60" i="135" s="1"/>
  <c r="F59" i="135"/>
  <c r="E59" i="135"/>
  <c r="B59" i="135"/>
  <c r="G59" i="135" s="1"/>
  <c r="F58" i="135"/>
  <c r="E58" i="135"/>
  <c r="B58" i="135"/>
  <c r="G58" i="135" s="1"/>
  <c r="F57" i="135"/>
  <c r="E57" i="135"/>
  <c r="B57" i="135"/>
  <c r="G57" i="135" s="1"/>
  <c r="F56" i="135"/>
  <c r="E56" i="135"/>
  <c r="B56" i="135"/>
  <c r="G56" i="135" s="1"/>
  <c r="F55" i="135"/>
  <c r="E55" i="135"/>
  <c r="B55" i="135"/>
  <c r="G55" i="135" s="1"/>
  <c r="F54" i="135"/>
  <c r="E54" i="135"/>
  <c r="B54" i="135"/>
  <c r="G54" i="135" s="1"/>
  <c r="F49" i="135"/>
  <c r="E49" i="135"/>
  <c r="B49" i="135"/>
  <c r="G49" i="135" s="1"/>
  <c r="F48" i="135"/>
  <c r="E48" i="135"/>
  <c r="B48" i="135"/>
  <c r="G48" i="135" s="1"/>
  <c r="F47" i="135"/>
  <c r="E47" i="135"/>
  <c r="B47" i="135"/>
  <c r="G47" i="135" s="1"/>
  <c r="F46" i="135"/>
  <c r="E46" i="135"/>
  <c r="B46" i="135"/>
  <c r="G46" i="135" s="1"/>
  <c r="F45" i="135"/>
  <c r="E45" i="135"/>
  <c r="B45" i="135"/>
  <c r="G45" i="135" s="1"/>
  <c r="F44" i="135"/>
  <c r="E44" i="135"/>
  <c r="B44" i="135"/>
  <c r="G44" i="135" s="1"/>
  <c r="F43" i="135"/>
  <c r="E43" i="135"/>
  <c r="B43" i="135"/>
  <c r="G43" i="135" s="1"/>
  <c r="F42" i="135"/>
  <c r="E42" i="135"/>
  <c r="B42" i="135"/>
  <c r="G42" i="135" s="1"/>
  <c r="F41" i="135"/>
  <c r="E41" i="135"/>
  <c r="B41" i="135"/>
  <c r="G41" i="135" s="1"/>
  <c r="F40" i="135"/>
  <c r="E40" i="135"/>
  <c r="B40" i="135"/>
  <c r="G40" i="135" s="1"/>
  <c r="F39" i="135"/>
  <c r="E39" i="135"/>
  <c r="B39" i="135"/>
  <c r="G39" i="135" s="1"/>
  <c r="F38" i="135"/>
  <c r="E38" i="135"/>
  <c r="B38" i="135"/>
  <c r="G38" i="135" s="1"/>
  <c r="F37" i="135"/>
  <c r="E37" i="135"/>
  <c r="B37" i="135"/>
  <c r="E32" i="135"/>
  <c r="D32" i="135"/>
  <c r="B32" i="135"/>
  <c r="G32" i="135" s="1"/>
  <c r="E31" i="135"/>
  <c r="D31" i="135"/>
  <c r="B31" i="135"/>
  <c r="F31" i="135" s="1"/>
  <c r="E30" i="135"/>
  <c r="D30" i="135"/>
  <c r="B30" i="135"/>
  <c r="G30" i="135" s="1"/>
  <c r="E29" i="135"/>
  <c r="D29" i="135"/>
  <c r="B29" i="135"/>
  <c r="G29" i="135" s="1"/>
  <c r="E28" i="135"/>
  <c r="D28" i="135"/>
  <c r="B28" i="135"/>
  <c r="G28" i="135" s="1"/>
  <c r="D27" i="135"/>
  <c r="E27" i="135" s="1"/>
  <c r="B27" i="135"/>
  <c r="F27" i="135" s="1"/>
  <c r="D26" i="135"/>
  <c r="E26" i="135" s="1"/>
  <c r="B26" i="135"/>
  <c r="D25" i="135"/>
  <c r="E25" i="135" s="1"/>
  <c r="B25" i="135"/>
  <c r="M21" i="135"/>
  <c r="E20" i="135"/>
  <c r="D20" i="135"/>
  <c r="B20" i="135"/>
  <c r="G20" i="135" s="1"/>
  <c r="E19" i="135"/>
  <c r="D19" i="135"/>
  <c r="B19" i="135"/>
  <c r="E18" i="135"/>
  <c r="D18" i="135"/>
  <c r="B18" i="135"/>
  <c r="E17" i="135"/>
  <c r="D17" i="135"/>
  <c r="B17" i="135"/>
  <c r="G17" i="135" s="1"/>
  <c r="E16" i="135"/>
  <c r="D16" i="135"/>
  <c r="B16" i="135"/>
  <c r="G16" i="135" s="1"/>
  <c r="E15" i="135"/>
  <c r="D15" i="135"/>
  <c r="B15" i="135"/>
  <c r="G15" i="135" s="1"/>
  <c r="E14" i="135"/>
  <c r="D14" i="135"/>
  <c r="B14" i="135"/>
  <c r="F14" i="135" s="1"/>
  <c r="E13" i="135"/>
  <c r="D13" i="135"/>
  <c r="B13" i="135"/>
  <c r="E12" i="135"/>
  <c r="D12" i="135"/>
  <c r="B12" i="135"/>
  <c r="E11" i="135"/>
  <c r="D11" i="135"/>
  <c r="B11" i="135"/>
  <c r="D10" i="135"/>
  <c r="E10" i="135" s="1"/>
  <c r="B10" i="135"/>
  <c r="G4" i="135"/>
  <c r="B1" i="135"/>
  <c r="F61" i="134"/>
  <c r="E61" i="134"/>
  <c r="B61" i="134"/>
  <c r="G61" i="134" s="1"/>
  <c r="F60" i="134"/>
  <c r="E60" i="134"/>
  <c r="B60" i="134"/>
  <c r="G60" i="134" s="1"/>
  <c r="F59" i="134"/>
  <c r="E59" i="134"/>
  <c r="B59" i="134"/>
  <c r="G59" i="134" s="1"/>
  <c r="F58" i="134"/>
  <c r="E58" i="134"/>
  <c r="B58" i="134"/>
  <c r="G58" i="134" s="1"/>
  <c r="F57" i="134"/>
  <c r="E57" i="134"/>
  <c r="B57" i="134"/>
  <c r="G57" i="134" s="1"/>
  <c r="F56" i="134"/>
  <c r="E56" i="134"/>
  <c r="B56" i="134"/>
  <c r="G56" i="134" s="1"/>
  <c r="F55" i="134"/>
  <c r="E55" i="134"/>
  <c r="B55" i="134"/>
  <c r="G55" i="134" s="1"/>
  <c r="F54" i="134"/>
  <c r="E54" i="134"/>
  <c r="B54" i="134"/>
  <c r="F49" i="134"/>
  <c r="E49" i="134"/>
  <c r="B49" i="134"/>
  <c r="G49" i="134" s="1"/>
  <c r="F48" i="134"/>
  <c r="E48" i="134"/>
  <c r="B48" i="134"/>
  <c r="G48" i="134" s="1"/>
  <c r="F47" i="134"/>
  <c r="E47" i="134"/>
  <c r="B47" i="134"/>
  <c r="G47" i="134" s="1"/>
  <c r="F46" i="134"/>
  <c r="E46" i="134"/>
  <c r="B46" i="134"/>
  <c r="G46" i="134" s="1"/>
  <c r="M21" i="134"/>
  <c r="G4" i="134"/>
  <c r="B1" i="134"/>
  <c r="F61" i="133"/>
  <c r="E61" i="133"/>
  <c r="B61" i="133"/>
  <c r="G61" i="133" s="1"/>
  <c r="F60" i="133"/>
  <c r="E60" i="133"/>
  <c r="B60" i="133"/>
  <c r="G60" i="133" s="1"/>
  <c r="F59" i="133"/>
  <c r="E59" i="133"/>
  <c r="B59" i="133"/>
  <c r="G59" i="133" s="1"/>
  <c r="F58" i="133"/>
  <c r="E58" i="133"/>
  <c r="B58" i="133"/>
  <c r="G58" i="133" s="1"/>
  <c r="F57" i="133"/>
  <c r="E57" i="133"/>
  <c r="B57" i="133"/>
  <c r="G57" i="133" s="1"/>
  <c r="F56" i="133"/>
  <c r="E56" i="133"/>
  <c r="B56" i="133"/>
  <c r="G56" i="133" s="1"/>
  <c r="F55" i="133"/>
  <c r="E55" i="133"/>
  <c r="B55" i="133"/>
  <c r="G55" i="133" s="1"/>
  <c r="F54" i="133"/>
  <c r="E54" i="133"/>
  <c r="B54" i="133"/>
  <c r="G54" i="133" s="1"/>
  <c r="F49" i="133"/>
  <c r="E49" i="133"/>
  <c r="B49" i="133"/>
  <c r="G49" i="133" s="1"/>
  <c r="F48" i="133"/>
  <c r="E48" i="133"/>
  <c r="B48" i="133"/>
  <c r="G48" i="133" s="1"/>
  <c r="F47" i="133"/>
  <c r="E47" i="133"/>
  <c r="B47" i="133"/>
  <c r="G47" i="133" s="1"/>
  <c r="F46" i="133"/>
  <c r="E46" i="133"/>
  <c r="B46" i="133"/>
  <c r="G46" i="133" s="1"/>
  <c r="M21" i="133"/>
  <c r="G4" i="133"/>
  <c r="B1" i="133"/>
  <c r="F61" i="132"/>
  <c r="E61" i="132"/>
  <c r="B61" i="132"/>
  <c r="G61" i="132" s="1"/>
  <c r="F60" i="132"/>
  <c r="E60" i="132"/>
  <c r="B60" i="132"/>
  <c r="G60" i="132" s="1"/>
  <c r="F59" i="132"/>
  <c r="E59" i="132"/>
  <c r="B59" i="132"/>
  <c r="G59" i="132" s="1"/>
  <c r="F58" i="132"/>
  <c r="E58" i="132"/>
  <c r="B58" i="132"/>
  <c r="G58" i="132" s="1"/>
  <c r="F57" i="132"/>
  <c r="E57" i="132"/>
  <c r="B57" i="132"/>
  <c r="G57" i="132" s="1"/>
  <c r="F56" i="132"/>
  <c r="E56" i="132"/>
  <c r="B56" i="132"/>
  <c r="G56" i="132" s="1"/>
  <c r="F55" i="132"/>
  <c r="E55" i="132"/>
  <c r="B55" i="132"/>
  <c r="G55" i="132" s="1"/>
  <c r="F54" i="132"/>
  <c r="E54" i="132"/>
  <c r="B54" i="132"/>
  <c r="F49" i="132"/>
  <c r="E49" i="132"/>
  <c r="B49" i="132"/>
  <c r="G49" i="132" s="1"/>
  <c r="F48" i="132"/>
  <c r="E48" i="132"/>
  <c r="B48" i="132"/>
  <c r="G48" i="132" s="1"/>
  <c r="F47" i="132"/>
  <c r="E47" i="132"/>
  <c r="B47" i="132"/>
  <c r="G47" i="132" s="1"/>
  <c r="F46" i="132"/>
  <c r="E46" i="132"/>
  <c r="B46" i="132"/>
  <c r="G46" i="132" s="1"/>
  <c r="F45" i="132"/>
  <c r="E45" i="132"/>
  <c r="B45" i="132"/>
  <c r="G45" i="132" s="1"/>
  <c r="F44" i="132"/>
  <c r="E44" i="132"/>
  <c r="B44" i="132"/>
  <c r="G44" i="132" s="1"/>
  <c r="F43" i="132"/>
  <c r="E43" i="132"/>
  <c r="B43" i="132"/>
  <c r="G43" i="132" s="1"/>
  <c r="F42" i="132"/>
  <c r="E42" i="132"/>
  <c r="B42" i="132"/>
  <c r="G42" i="132" s="1"/>
  <c r="F41" i="132"/>
  <c r="E41" i="132"/>
  <c r="B41" i="132"/>
  <c r="G41" i="132" s="1"/>
  <c r="F40" i="132"/>
  <c r="E40" i="132"/>
  <c r="B40" i="132"/>
  <c r="F39" i="132"/>
  <c r="E39" i="132"/>
  <c r="B39" i="132"/>
  <c r="F38" i="132"/>
  <c r="E38" i="132"/>
  <c r="B38" i="132"/>
  <c r="F37" i="132"/>
  <c r="E37" i="132"/>
  <c r="B37" i="132"/>
  <c r="E32" i="132"/>
  <c r="D32" i="132"/>
  <c r="B32" i="132"/>
  <c r="G32" i="132" s="1"/>
  <c r="E31" i="132"/>
  <c r="D31" i="132"/>
  <c r="B31" i="132"/>
  <c r="G31" i="132" s="1"/>
  <c r="E30" i="132"/>
  <c r="D30" i="132"/>
  <c r="B30" i="132"/>
  <c r="F30" i="132" s="1"/>
  <c r="E29" i="132"/>
  <c r="D29" i="132"/>
  <c r="B29" i="132"/>
  <c r="G29" i="132" s="1"/>
  <c r="E28" i="132"/>
  <c r="D28" i="132"/>
  <c r="B28" i="132"/>
  <c r="G28" i="132" s="1"/>
  <c r="D27" i="132"/>
  <c r="E27" i="132" s="1"/>
  <c r="B27" i="132"/>
  <c r="D26" i="132"/>
  <c r="E26" i="132" s="1"/>
  <c r="B26" i="132"/>
  <c r="F26" i="132" s="1"/>
  <c r="D25" i="132"/>
  <c r="E25" i="132" s="1"/>
  <c r="B25" i="132"/>
  <c r="M21" i="132"/>
  <c r="E20" i="132"/>
  <c r="D20" i="132"/>
  <c r="B20" i="132"/>
  <c r="E19" i="132"/>
  <c r="D19" i="132"/>
  <c r="B19" i="132"/>
  <c r="E18" i="132"/>
  <c r="D18" i="132"/>
  <c r="B18" i="132"/>
  <c r="E17" i="132"/>
  <c r="D17" i="132"/>
  <c r="B17" i="132"/>
  <c r="E16" i="132"/>
  <c r="D16" i="132"/>
  <c r="B16" i="132"/>
  <c r="E15" i="132"/>
  <c r="D15" i="132"/>
  <c r="B15" i="132"/>
  <c r="G15" i="132" s="1"/>
  <c r="E14" i="132"/>
  <c r="D14" i="132"/>
  <c r="B14" i="132"/>
  <c r="G14" i="132" s="1"/>
  <c r="E13" i="132"/>
  <c r="D13" i="132"/>
  <c r="B13" i="132"/>
  <c r="G13" i="132" s="1"/>
  <c r="E12" i="132"/>
  <c r="D12" i="132"/>
  <c r="B12" i="132"/>
  <c r="G12" i="132" s="1"/>
  <c r="E11" i="132"/>
  <c r="D11" i="132"/>
  <c r="B11" i="132"/>
  <c r="G11" i="132" s="1"/>
  <c r="D10" i="132"/>
  <c r="E10" i="132" s="1"/>
  <c r="B10" i="132"/>
  <c r="G4" i="132"/>
  <c r="B1" i="132"/>
  <c r="F61" i="131"/>
  <c r="E61" i="131"/>
  <c r="B61" i="131"/>
  <c r="G61" i="131" s="1"/>
  <c r="F60" i="131"/>
  <c r="E60" i="131"/>
  <c r="B60" i="131"/>
  <c r="G60" i="131" s="1"/>
  <c r="F59" i="131"/>
  <c r="E59" i="131"/>
  <c r="B59" i="131"/>
  <c r="G59" i="131" s="1"/>
  <c r="F58" i="131"/>
  <c r="E58" i="131"/>
  <c r="B58" i="131"/>
  <c r="G58" i="131" s="1"/>
  <c r="F57" i="131"/>
  <c r="E57" i="131"/>
  <c r="B57" i="131"/>
  <c r="G57" i="131" s="1"/>
  <c r="F56" i="131"/>
  <c r="E56" i="131"/>
  <c r="B56" i="131"/>
  <c r="G56" i="131" s="1"/>
  <c r="F55" i="131"/>
  <c r="E55" i="131"/>
  <c r="B55" i="131"/>
  <c r="G55" i="131" s="1"/>
  <c r="F54" i="131"/>
  <c r="E54" i="131"/>
  <c r="B54" i="131"/>
  <c r="F49" i="131"/>
  <c r="E49" i="131"/>
  <c r="B49" i="131"/>
  <c r="G49" i="131" s="1"/>
  <c r="F48" i="131"/>
  <c r="E48" i="131"/>
  <c r="B48" i="131"/>
  <c r="G48" i="131" s="1"/>
  <c r="F47" i="131"/>
  <c r="E47" i="131"/>
  <c r="B47" i="131"/>
  <c r="G47" i="131" s="1"/>
  <c r="F46" i="131"/>
  <c r="E46" i="131"/>
  <c r="B46" i="131"/>
  <c r="G46" i="131" s="1"/>
  <c r="F45" i="131"/>
  <c r="E45" i="131"/>
  <c r="B45" i="131"/>
  <c r="G45" i="131" s="1"/>
  <c r="F44" i="131"/>
  <c r="E44" i="131"/>
  <c r="B44" i="131"/>
  <c r="G44" i="131" s="1"/>
  <c r="M21" i="131"/>
  <c r="G4" i="131"/>
  <c r="B1" i="131"/>
  <c r="F61" i="130"/>
  <c r="E61" i="130"/>
  <c r="B61" i="130"/>
  <c r="G61" i="130" s="1"/>
  <c r="F60" i="130"/>
  <c r="E60" i="130"/>
  <c r="B60" i="130"/>
  <c r="G60" i="130" s="1"/>
  <c r="F59" i="130"/>
  <c r="E59" i="130"/>
  <c r="B59" i="130"/>
  <c r="G59" i="130" s="1"/>
  <c r="F58" i="130"/>
  <c r="E58" i="130"/>
  <c r="B58" i="130"/>
  <c r="G58" i="130" s="1"/>
  <c r="F57" i="130"/>
  <c r="E57" i="130"/>
  <c r="B57" i="130"/>
  <c r="G57" i="130" s="1"/>
  <c r="F56" i="130"/>
  <c r="E56" i="130"/>
  <c r="B56" i="130"/>
  <c r="G56" i="130" s="1"/>
  <c r="F55" i="130"/>
  <c r="E55" i="130"/>
  <c r="B55" i="130"/>
  <c r="G55" i="130" s="1"/>
  <c r="F54" i="130"/>
  <c r="E54" i="130"/>
  <c r="B54" i="130"/>
  <c r="G54" i="130" s="1"/>
  <c r="F49" i="130"/>
  <c r="E49" i="130"/>
  <c r="B49" i="130"/>
  <c r="G49" i="130" s="1"/>
  <c r="F48" i="130"/>
  <c r="E48" i="130"/>
  <c r="B48" i="130"/>
  <c r="G48" i="130" s="1"/>
  <c r="F47" i="130"/>
  <c r="E47" i="130"/>
  <c r="B47" i="130"/>
  <c r="G47" i="130" s="1"/>
  <c r="F46" i="130"/>
  <c r="E46" i="130"/>
  <c r="B46" i="130"/>
  <c r="G46" i="130" s="1"/>
  <c r="F45" i="130"/>
  <c r="E45" i="130"/>
  <c r="B45" i="130"/>
  <c r="G45" i="130" s="1"/>
  <c r="F44" i="130"/>
  <c r="E44" i="130"/>
  <c r="B44" i="130"/>
  <c r="G44" i="130" s="1"/>
  <c r="F43" i="130"/>
  <c r="E43" i="130"/>
  <c r="B43" i="130"/>
  <c r="G43" i="130" s="1"/>
  <c r="F42" i="130"/>
  <c r="E42" i="130"/>
  <c r="B42" i="130"/>
  <c r="G42" i="130" s="1"/>
  <c r="F41" i="130"/>
  <c r="E41" i="130"/>
  <c r="B41" i="130"/>
  <c r="G41" i="130" s="1"/>
  <c r="F40" i="130"/>
  <c r="E40" i="130"/>
  <c r="B40" i="130"/>
  <c r="G40" i="130" s="1"/>
  <c r="F39" i="130"/>
  <c r="E39" i="130"/>
  <c r="B39" i="130"/>
  <c r="G39" i="130" s="1"/>
  <c r="F38" i="130"/>
  <c r="E38" i="130"/>
  <c r="B38" i="130"/>
  <c r="G38" i="130" s="1"/>
  <c r="F37" i="130"/>
  <c r="E37" i="130"/>
  <c r="B37" i="130"/>
  <c r="E32" i="130"/>
  <c r="D32" i="130"/>
  <c r="B32" i="130"/>
  <c r="G32" i="130" s="1"/>
  <c r="E31" i="130"/>
  <c r="D31" i="130"/>
  <c r="B31" i="130"/>
  <c r="G31" i="130" s="1"/>
  <c r="E30" i="130"/>
  <c r="D30" i="130"/>
  <c r="B30" i="130"/>
  <c r="E29" i="130"/>
  <c r="D29" i="130"/>
  <c r="B29" i="130"/>
  <c r="G29" i="130" s="1"/>
  <c r="E28" i="130"/>
  <c r="D28" i="130"/>
  <c r="B28" i="130"/>
  <c r="G28" i="130" s="1"/>
  <c r="E27" i="130"/>
  <c r="D27" i="130"/>
  <c r="B27" i="130"/>
  <c r="G27" i="130" s="1"/>
  <c r="E26" i="130"/>
  <c r="D26" i="130"/>
  <c r="B26" i="130"/>
  <c r="F26" i="130" s="1"/>
  <c r="E25" i="130"/>
  <c r="D25" i="130"/>
  <c r="B25" i="130"/>
  <c r="G25" i="130" s="1"/>
  <c r="M21" i="130"/>
  <c r="E20" i="130"/>
  <c r="D20" i="130"/>
  <c r="B20" i="130"/>
  <c r="E19" i="130"/>
  <c r="D19" i="130"/>
  <c r="B19" i="130"/>
  <c r="G19" i="130" s="1"/>
  <c r="E18" i="130"/>
  <c r="D18" i="130"/>
  <c r="B18" i="130"/>
  <c r="G18" i="130" s="1"/>
  <c r="E17" i="130"/>
  <c r="D17" i="130"/>
  <c r="B17" i="130"/>
  <c r="E16" i="130"/>
  <c r="D16" i="130"/>
  <c r="B16" i="130"/>
  <c r="G16" i="130" s="1"/>
  <c r="E15" i="130"/>
  <c r="D15" i="130"/>
  <c r="B15" i="130"/>
  <c r="G15" i="130" s="1"/>
  <c r="E14" i="130"/>
  <c r="D14" i="130"/>
  <c r="B14" i="130"/>
  <c r="E13" i="130"/>
  <c r="D13" i="130"/>
  <c r="B13" i="130"/>
  <c r="G13" i="130" s="1"/>
  <c r="E12" i="130"/>
  <c r="D12" i="130"/>
  <c r="B12" i="130"/>
  <c r="G12" i="130" s="1"/>
  <c r="E11" i="130"/>
  <c r="D11" i="130"/>
  <c r="B11" i="130"/>
  <c r="G11" i="130" s="1"/>
  <c r="E10" i="130"/>
  <c r="D10" i="130"/>
  <c r="B10" i="130"/>
  <c r="G10" i="130" s="1"/>
  <c r="G4" i="130"/>
  <c r="B1" i="130"/>
  <c r="F61" i="129"/>
  <c r="E61" i="129"/>
  <c r="B61" i="129"/>
  <c r="G61" i="129" s="1"/>
  <c r="F60" i="129"/>
  <c r="E60" i="129"/>
  <c r="B60" i="129"/>
  <c r="G60" i="129" s="1"/>
  <c r="F59" i="129"/>
  <c r="E59" i="129"/>
  <c r="B59" i="129"/>
  <c r="G59" i="129" s="1"/>
  <c r="F58" i="129"/>
  <c r="E58" i="129"/>
  <c r="B58" i="129"/>
  <c r="G58" i="129" s="1"/>
  <c r="F57" i="129"/>
  <c r="E57" i="129"/>
  <c r="B57" i="129"/>
  <c r="G57" i="129" s="1"/>
  <c r="F56" i="129"/>
  <c r="E56" i="129"/>
  <c r="B56" i="129"/>
  <c r="G56" i="129" s="1"/>
  <c r="F55" i="129"/>
  <c r="E55" i="129"/>
  <c r="B55" i="129"/>
  <c r="G55" i="129" s="1"/>
  <c r="F54" i="129"/>
  <c r="E54" i="129"/>
  <c r="B54" i="129"/>
  <c r="G54" i="129" s="1"/>
  <c r="F49" i="129"/>
  <c r="E49" i="129"/>
  <c r="B49" i="129"/>
  <c r="G49" i="129" s="1"/>
  <c r="F48" i="129"/>
  <c r="E48" i="129"/>
  <c r="B48" i="129"/>
  <c r="G48" i="129" s="1"/>
  <c r="M21" i="129"/>
  <c r="G4" i="129"/>
  <c r="B1" i="129"/>
  <c r="F61" i="128"/>
  <c r="E61" i="128"/>
  <c r="B61" i="128"/>
  <c r="G61" i="128" s="1"/>
  <c r="F60" i="128"/>
  <c r="E60" i="128"/>
  <c r="B60" i="128"/>
  <c r="G60" i="128" s="1"/>
  <c r="F59" i="128"/>
  <c r="E59" i="128"/>
  <c r="B59" i="128"/>
  <c r="G59" i="128" s="1"/>
  <c r="F58" i="128"/>
  <c r="E58" i="128"/>
  <c r="B58" i="128"/>
  <c r="G58" i="128" s="1"/>
  <c r="F57" i="128"/>
  <c r="E57" i="128"/>
  <c r="B57" i="128"/>
  <c r="G57" i="128" s="1"/>
  <c r="F56" i="128"/>
  <c r="E56" i="128"/>
  <c r="B56" i="128"/>
  <c r="G56" i="128" s="1"/>
  <c r="F55" i="128"/>
  <c r="E55" i="128"/>
  <c r="B55" i="128"/>
  <c r="G55" i="128" s="1"/>
  <c r="F54" i="128"/>
  <c r="E54" i="128"/>
  <c r="B54" i="128"/>
  <c r="G54" i="128" s="1"/>
  <c r="F49" i="128"/>
  <c r="E49" i="128"/>
  <c r="B49" i="128"/>
  <c r="G49" i="128" s="1"/>
  <c r="F48" i="128"/>
  <c r="E48" i="128"/>
  <c r="B48" i="128"/>
  <c r="G48" i="128" s="1"/>
  <c r="F47" i="128"/>
  <c r="E47" i="128"/>
  <c r="B47" i="128"/>
  <c r="G47" i="128" s="1"/>
  <c r="F46" i="128"/>
  <c r="E46" i="128"/>
  <c r="B46" i="128"/>
  <c r="G46" i="128" s="1"/>
  <c r="F45" i="128"/>
  <c r="E45" i="128"/>
  <c r="B45" i="128"/>
  <c r="G45" i="128" s="1"/>
  <c r="F44" i="128"/>
  <c r="E44" i="128"/>
  <c r="B44" i="128"/>
  <c r="G44" i="128" s="1"/>
  <c r="F43" i="128"/>
  <c r="E43" i="128"/>
  <c r="B43" i="128"/>
  <c r="G43" i="128" s="1"/>
  <c r="F42" i="128"/>
  <c r="E42" i="128"/>
  <c r="B42" i="128"/>
  <c r="G42" i="128" s="1"/>
  <c r="F41" i="128"/>
  <c r="E41" i="128"/>
  <c r="B41" i="128"/>
  <c r="G41" i="128" s="1"/>
  <c r="F40" i="128"/>
  <c r="E40" i="128"/>
  <c r="B40" i="128"/>
  <c r="F39" i="128"/>
  <c r="E39" i="128"/>
  <c r="B39" i="128"/>
  <c r="F38" i="128"/>
  <c r="E38" i="128"/>
  <c r="B38" i="128"/>
  <c r="F37" i="128"/>
  <c r="E37" i="128"/>
  <c r="B37" i="128"/>
  <c r="E32" i="128"/>
  <c r="D32" i="128"/>
  <c r="B32" i="128"/>
  <c r="G32" i="128" s="1"/>
  <c r="E31" i="128"/>
  <c r="D31" i="128"/>
  <c r="B31" i="128"/>
  <c r="F31" i="128" s="1"/>
  <c r="E30" i="128"/>
  <c r="D30" i="128"/>
  <c r="B30" i="128"/>
  <c r="E29" i="128"/>
  <c r="D29" i="128"/>
  <c r="B29" i="128"/>
  <c r="G29" i="128" s="1"/>
  <c r="E28" i="128"/>
  <c r="D28" i="128"/>
  <c r="B28" i="128"/>
  <c r="G28" i="128" s="1"/>
  <c r="D27" i="128"/>
  <c r="E27" i="128" s="1"/>
  <c r="B27" i="128"/>
  <c r="D26" i="128"/>
  <c r="E26" i="128" s="1"/>
  <c r="B26" i="128"/>
  <c r="F26" i="128" s="1"/>
  <c r="D25" i="128"/>
  <c r="E25" i="128" s="1"/>
  <c r="B25" i="128"/>
  <c r="M21" i="128"/>
  <c r="E20" i="128"/>
  <c r="D20" i="128"/>
  <c r="B20" i="128"/>
  <c r="E19" i="128"/>
  <c r="D19" i="128"/>
  <c r="B19" i="128"/>
  <c r="G19" i="128" s="1"/>
  <c r="E18" i="128"/>
  <c r="D18" i="128"/>
  <c r="B18" i="128"/>
  <c r="G18" i="128" s="1"/>
  <c r="E17" i="128"/>
  <c r="D17" i="128"/>
  <c r="B17" i="128"/>
  <c r="F17" i="128" s="1"/>
  <c r="E16" i="128"/>
  <c r="D16" i="128"/>
  <c r="B16" i="128"/>
  <c r="G16" i="128" s="1"/>
  <c r="E15" i="128"/>
  <c r="D15" i="128"/>
  <c r="B15" i="128"/>
  <c r="G15" i="128" s="1"/>
  <c r="E14" i="128"/>
  <c r="D14" i="128"/>
  <c r="B14" i="128"/>
  <c r="F14" i="128" s="1"/>
  <c r="E13" i="128"/>
  <c r="D13" i="128"/>
  <c r="B13" i="128"/>
  <c r="G13" i="128" s="1"/>
  <c r="E12" i="128"/>
  <c r="D12" i="128"/>
  <c r="B12" i="128"/>
  <c r="G12" i="128" s="1"/>
  <c r="E11" i="128"/>
  <c r="D11" i="128"/>
  <c r="B11" i="128"/>
  <c r="G11" i="128" s="1"/>
  <c r="D10" i="128"/>
  <c r="E10" i="128" s="1"/>
  <c r="B10" i="128"/>
  <c r="G4" i="128"/>
  <c r="B1" i="128"/>
  <c r="F61" i="127"/>
  <c r="E61" i="127"/>
  <c r="B61" i="127"/>
  <c r="G61" i="127" s="1"/>
  <c r="F60" i="127"/>
  <c r="E60" i="127"/>
  <c r="B60" i="127"/>
  <c r="G60" i="127" s="1"/>
  <c r="F59" i="127"/>
  <c r="E59" i="127"/>
  <c r="B59" i="127"/>
  <c r="G59" i="127" s="1"/>
  <c r="F58" i="127"/>
  <c r="E58" i="127"/>
  <c r="B58" i="127"/>
  <c r="G58" i="127" s="1"/>
  <c r="F57" i="127"/>
  <c r="E57" i="127"/>
  <c r="B57" i="127"/>
  <c r="G57" i="127" s="1"/>
  <c r="F56" i="127"/>
  <c r="E56" i="127"/>
  <c r="B56" i="127"/>
  <c r="G56" i="127" s="1"/>
  <c r="F55" i="127"/>
  <c r="E55" i="127"/>
  <c r="B55" i="127"/>
  <c r="G55" i="127" s="1"/>
  <c r="F54" i="127"/>
  <c r="E54" i="127"/>
  <c r="B54" i="127"/>
  <c r="F49" i="127"/>
  <c r="E49" i="127"/>
  <c r="B49" i="127"/>
  <c r="G49" i="127" s="1"/>
  <c r="F48" i="127"/>
  <c r="E48" i="127"/>
  <c r="B48" i="127"/>
  <c r="G48" i="127" s="1"/>
  <c r="F47" i="127"/>
  <c r="E47" i="127"/>
  <c r="B47" i="127"/>
  <c r="G47" i="127" s="1"/>
  <c r="F46" i="127"/>
  <c r="E46" i="127"/>
  <c r="B46" i="127"/>
  <c r="G46" i="127" s="1"/>
  <c r="F45" i="127"/>
  <c r="E45" i="127"/>
  <c r="B45" i="127"/>
  <c r="G45" i="127" s="1"/>
  <c r="F44" i="127"/>
  <c r="E44" i="127"/>
  <c r="B44" i="127"/>
  <c r="G44" i="127" s="1"/>
  <c r="F43" i="127"/>
  <c r="E43" i="127"/>
  <c r="B43" i="127"/>
  <c r="G43" i="127" s="1"/>
  <c r="F42" i="127"/>
  <c r="E42" i="127"/>
  <c r="B42" i="127"/>
  <c r="G42" i="127" s="1"/>
  <c r="F41" i="127"/>
  <c r="E41" i="127"/>
  <c r="B41" i="127"/>
  <c r="G41" i="127" s="1"/>
  <c r="F40" i="127"/>
  <c r="E40" i="127"/>
  <c r="B40" i="127"/>
  <c r="G40" i="127" s="1"/>
  <c r="F39" i="127"/>
  <c r="E39" i="127"/>
  <c r="B39" i="127"/>
  <c r="G39" i="127" s="1"/>
  <c r="F38" i="127"/>
  <c r="E38" i="127"/>
  <c r="B38" i="127"/>
  <c r="G38" i="127" s="1"/>
  <c r="F37" i="127"/>
  <c r="E37" i="127"/>
  <c r="B37" i="127"/>
  <c r="E32" i="127"/>
  <c r="D32" i="127"/>
  <c r="B32" i="127"/>
  <c r="G32" i="127" s="1"/>
  <c r="E31" i="127"/>
  <c r="D31" i="127"/>
  <c r="B31" i="127"/>
  <c r="F31" i="127" s="1"/>
  <c r="E30" i="127"/>
  <c r="D30" i="127"/>
  <c r="B30" i="127"/>
  <c r="G30" i="127" s="1"/>
  <c r="E29" i="127"/>
  <c r="D29" i="127"/>
  <c r="B29" i="127"/>
  <c r="G29" i="127" s="1"/>
  <c r="E28" i="127"/>
  <c r="D28" i="127"/>
  <c r="B28" i="127"/>
  <c r="G28" i="127" s="1"/>
  <c r="D27" i="127"/>
  <c r="E27" i="127" s="1"/>
  <c r="B27" i="127"/>
  <c r="F27" i="127" s="1"/>
  <c r="D26" i="127"/>
  <c r="E26" i="127" s="1"/>
  <c r="B26" i="127"/>
  <c r="D25" i="127"/>
  <c r="E25" i="127" s="1"/>
  <c r="B25" i="127"/>
  <c r="M21" i="127"/>
  <c r="E20" i="127"/>
  <c r="D20" i="127"/>
  <c r="B20" i="127"/>
  <c r="G20" i="127" s="1"/>
  <c r="E19" i="127"/>
  <c r="D19" i="127"/>
  <c r="B19" i="127"/>
  <c r="G19" i="127" s="1"/>
  <c r="E18" i="127"/>
  <c r="D18" i="127"/>
  <c r="B18" i="127"/>
  <c r="F18" i="127" s="1"/>
  <c r="E17" i="127"/>
  <c r="D17" i="127"/>
  <c r="B17" i="127"/>
  <c r="G17" i="127" s="1"/>
  <c r="E16" i="127"/>
  <c r="D16" i="127"/>
  <c r="B16" i="127"/>
  <c r="G16" i="127" s="1"/>
  <c r="E15" i="127"/>
  <c r="D15" i="127"/>
  <c r="B15" i="127"/>
  <c r="G15" i="127" s="1"/>
  <c r="E14" i="127"/>
  <c r="D14" i="127"/>
  <c r="B14" i="127"/>
  <c r="E13" i="127"/>
  <c r="D13" i="127"/>
  <c r="B13" i="127"/>
  <c r="G13" i="127" s="1"/>
  <c r="E12" i="127"/>
  <c r="D12" i="127"/>
  <c r="B12" i="127"/>
  <c r="G12" i="127" s="1"/>
  <c r="E11" i="127"/>
  <c r="D11" i="127"/>
  <c r="B11" i="127"/>
  <c r="G11" i="127" s="1"/>
  <c r="D10" i="127"/>
  <c r="E10" i="127" s="1"/>
  <c r="B10" i="127"/>
  <c r="G4" i="127"/>
  <c r="B1" i="127"/>
  <c r="F61" i="126"/>
  <c r="E61" i="126"/>
  <c r="B61" i="126"/>
  <c r="G61" i="126" s="1"/>
  <c r="F60" i="126"/>
  <c r="E60" i="126"/>
  <c r="B60" i="126"/>
  <c r="G60" i="126" s="1"/>
  <c r="F59" i="126"/>
  <c r="E59" i="126"/>
  <c r="B59" i="126"/>
  <c r="G59" i="126" s="1"/>
  <c r="F58" i="126"/>
  <c r="E58" i="126"/>
  <c r="B58" i="126"/>
  <c r="G58" i="126" s="1"/>
  <c r="F57" i="126"/>
  <c r="E57" i="126"/>
  <c r="B57" i="126"/>
  <c r="G57" i="126" s="1"/>
  <c r="F56" i="126"/>
  <c r="E56" i="126"/>
  <c r="B56" i="126"/>
  <c r="G56" i="126" s="1"/>
  <c r="F55" i="126"/>
  <c r="E55" i="126"/>
  <c r="B55" i="126"/>
  <c r="G55" i="126" s="1"/>
  <c r="F54" i="126"/>
  <c r="E54" i="126"/>
  <c r="B54" i="126"/>
  <c r="G54" i="126" s="1"/>
  <c r="F49" i="126"/>
  <c r="E49" i="126"/>
  <c r="B49" i="126"/>
  <c r="G49" i="126" s="1"/>
  <c r="F48" i="126"/>
  <c r="E48" i="126"/>
  <c r="B48" i="126"/>
  <c r="G48" i="126" s="1"/>
  <c r="F47" i="126"/>
  <c r="E47" i="126"/>
  <c r="B47" i="126"/>
  <c r="G47" i="126" s="1"/>
  <c r="F46" i="126"/>
  <c r="E46" i="126"/>
  <c r="B46" i="126"/>
  <c r="G46" i="126" s="1"/>
  <c r="F45" i="126"/>
  <c r="E45" i="126"/>
  <c r="B45" i="126"/>
  <c r="G45" i="126" s="1"/>
  <c r="F44" i="126"/>
  <c r="E44" i="126"/>
  <c r="B44" i="126"/>
  <c r="G44" i="126" s="1"/>
  <c r="F43" i="126"/>
  <c r="E43" i="126"/>
  <c r="B43" i="126"/>
  <c r="G43" i="126" s="1"/>
  <c r="F42" i="126"/>
  <c r="E42" i="126"/>
  <c r="B42" i="126"/>
  <c r="G42" i="126" s="1"/>
  <c r="F41" i="126"/>
  <c r="E41" i="126"/>
  <c r="B41" i="126"/>
  <c r="G41" i="126" s="1"/>
  <c r="F40" i="126"/>
  <c r="E40" i="126"/>
  <c r="B40" i="126"/>
  <c r="G40" i="126" s="1"/>
  <c r="F39" i="126"/>
  <c r="E39" i="126"/>
  <c r="B39" i="126"/>
  <c r="F38" i="126"/>
  <c r="E38" i="126"/>
  <c r="B38" i="126"/>
  <c r="F37" i="126"/>
  <c r="E37" i="126"/>
  <c r="B37" i="126"/>
  <c r="E32" i="126"/>
  <c r="D32" i="126"/>
  <c r="B32" i="126"/>
  <c r="G32" i="126" s="1"/>
  <c r="E31" i="126"/>
  <c r="D31" i="126"/>
  <c r="B31" i="126"/>
  <c r="F31" i="126" s="1"/>
  <c r="E30" i="126"/>
  <c r="D30" i="126"/>
  <c r="B30" i="126"/>
  <c r="G30" i="126" s="1"/>
  <c r="E29" i="126"/>
  <c r="D29" i="126"/>
  <c r="B29" i="126"/>
  <c r="G29" i="126" s="1"/>
  <c r="E28" i="126"/>
  <c r="D28" i="126"/>
  <c r="B28" i="126"/>
  <c r="G28" i="126" s="1"/>
  <c r="D27" i="126"/>
  <c r="E27" i="126" s="1"/>
  <c r="B27" i="126"/>
  <c r="F27" i="126" s="1"/>
  <c r="D26" i="126"/>
  <c r="E26" i="126" s="1"/>
  <c r="B26" i="126"/>
  <c r="D25" i="126"/>
  <c r="E25" i="126" s="1"/>
  <c r="B25" i="126"/>
  <c r="M21" i="126"/>
  <c r="E20" i="126"/>
  <c r="D20" i="126"/>
  <c r="B20" i="126"/>
  <c r="G20" i="126" s="1"/>
  <c r="E19" i="126"/>
  <c r="D19" i="126"/>
  <c r="B19" i="126"/>
  <c r="E18" i="126"/>
  <c r="D18" i="126"/>
  <c r="B18" i="126"/>
  <c r="E17" i="126"/>
  <c r="D17" i="126"/>
  <c r="B17" i="126"/>
  <c r="G17" i="126" s="1"/>
  <c r="E16" i="126"/>
  <c r="D16" i="126"/>
  <c r="B16" i="126"/>
  <c r="G16" i="126" s="1"/>
  <c r="E15" i="126"/>
  <c r="D15" i="126"/>
  <c r="B15" i="126"/>
  <c r="G15" i="126" s="1"/>
  <c r="E14" i="126"/>
  <c r="D14" i="126"/>
  <c r="B14" i="126"/>
  <c r="E13" i="126"/>
  <c r="D13" i="126"/>
  <c r="B13" i="126"/>
  <c r="D12" i="126"/>
  <c r="E12" i="126" s="1"/>
  <c r="B12" i="126"/>
  <c r="D11" i="126"/>
  <c r="E11" i="126" s="1"/>
  <c r="B11" i="126"/>
  <c r="D10" i="126"/>
  <c r="E10" i="126" s="1"/>
  <c r="B10" i="126"/>
  <c r="G4" i="126"/>
  <c r="B1" i="126"/>
  <c r="F61" i="125"/>
  <c r="E61" i="125"/>
  <c r="B61" i="125"/>
  <c r="G61" i="125" s="1"/>
  <c r="F60" i="125"/>
  <c r="E60" i="125"/>
  <c r="B60" i="125"/>
  <c r="G60" i="125" s="1"/>
  <c r="F59" i="125"/>
  <c r="E59" i="125"/>
  <c r="B59" i="125"/>
  <c r="G59" i="125" s="1"/>
  <c r="F58" i="125"/>
  <c r="E58" i="125"/>
  <c r="B58" i="125"/>
  <c r="G58" i="125" s="1"/>
  <c r="F57" i="125"/>
  <c r="E57" i="125"/>
  <c r="B57" i="125"/>
  <c r="G57" i="125" s="1"/>
  <c r="F56" i="125"/>
  <c r="E56" i="125"/>
  <c r="B56" i="125"/>
  <c r="G56" i="125" s="1"/>
  <c r="F55" i="125"/>
  <c r="E55" i="125"/>
  <c r="B55" i="125"/>
  <c r="G55" i="125" s="1"/>
  <c r="F54" i="125"/>
  <c r="E54" i="125"/>
  <c r="B54" i="125"/>
  <c r="F49" i="125"/>
  <c r="E49" i="125"/>
  <c r="B49" i="125"/>
  <c r="G49" i="125" s="1"/>
  <c r="F48" i="125"/>
  <c r="E48" i="125"/>
  <c r="B48" i="125"/>
  <c r="G48" i="125" s="1"/>
  <c r="F47" i="125"/>
  <c r="E47" i="125"/>
  <c r="B47" i="125"/>
  <c r="G47" i="125" s="1"/>
  <c r="F46" i="125"/>
  <c r="E46" i="125"/>
  <c r="B46" i="125"/>
  <c r="G46" i="125" s="1"/>
  <c r="F45" i="125"/>
  <c r="E45" i="125"/>
  <c r="B45" i="125"/>
  <c r="G45" i="125" s="1"/>
  <c r="F44" i="125"/>
  <c r="E44" i="125"/>
  <c r="B44" i="125"/>
  <c r="G44" i="125" s="1"/>
  <c r="F43" i="125"/>
  <c r="E43" i="125"/>
  <c r="B43" i="125"/>
  <c r="G43" i="125" s="1"/>
  <c r="F42" i="125"/>
  <c r="E42" i="125"/>
  <c r="B42" i="125"/>
  <c r="G42" i="125" s="1"/>
  <c r="F41" i="125"/>
  <c r="E41" i="125"/>
  <c r="B41" i="125"/>
  <c r="G41" i="125" s="1"/>
  <c r="F40" i="125"/>
  <c r="E40" i="125"/>
  <c r="B40" i="125"/>
  <c r="G40" i="125" s="1"/>
  <c r="F39" i="125"/>
  <c r="E39" i="125"/>
  <c r="B39" i="125"/>
  <c r="G39" i="125" s="1"/>
  <c r="F38" i="125"/>
  <c r="E38" i="125"/>
  <c r="B38" i="125"/>
  <c r="G38" i="125" s="1"/>
  <c r="F37" i="125"/>
  <c r="E37" i="125"/>
  <c r="B37" i="125"/>
  <c r="E32" i="125"/>
  <c r="D32" i="125"/>
  <c r="B32" i="125"/>
  <c r="G32" i="125" s="1"/>
  <c r="E31" i="125"/>
  <c r="D31" i="125"/>
  <c r="B31" i="125"/>
  <c r="F31" i="125" s="1"/>
  <c r="E30" i="125"/>
  <c r="D30" i="125"/>
  <c r="B30" i="125"/>
  <c r="G30" i="125" s="1"/>
  <c r="E29" i="125"/>
  <c r="D29" i="125"/>
  <c r="B29" i="125"/>
  <c r="G29" i="125" s="1"/>
  <c r="E28" i="125"/>
  <c r="D28" i="125"/>
  <c r="B28" i="125"/>
  <c r="G28" i="125" s="1"/>
  <c r="D27" i="125"/>
  <c r="E27" i="125" s="1"/>
  <c r="B27" i="125"/>
  <c r="F27" i="125" s="1"/>
  <c r="D26" i="125"/>
  <c r="E26" i="125" s="1"/>
  <c r="B26" i="125"/>
  <c r="D25" i="125"/>
  <c r="E25" i="125" s="1"/>
  <c r="B25" i="125"/>
  <c r="M21" i="125"/>
  <c r="E20" i="125"/>
  <c r="D20" i="125"/>
  <c r="B20" i="125"/>
  <c r="G20" i="125" s="1"/>
  <c r="E19" i="125"/>
  <c r="D19" i="125"/>
  <c r="B19" i="125"/>
  <c r="G19" i="125" s="1"/>
  <c r="E18" i="125"/>
  <c r="D18" i="125"/>
  <c r="B18" i="125"/>
  <c r="F18" i="125" s="1"/>
  <c r="E17" i="125"/>
  <c r="D17" i="125"/>
  <c r="B17" i="125"/>
  <c r="G17" i="125" s="1"/>
  <c r="E16" i="125"/>
  <c r="D16" i="125"/>
  <c r="B16" i="125"/>
  <c r="G16" i="125" s="1"/>
  <c r="E15" i="125"/>
  <c r="D15" i="125"/>
  <c r="B15" i="125"/>
  <c r="G15" i="125" s="1"/>
  <c r="E14" i="125"/>
  <c r="D14" i="125"/>
  <c r="B14" i="125"/>
  <c r="F14" i="125" s="1"/>
  <c r="E13" i="125"/>
  <c r="D13" i="125"/>
  <c r="B13" i="125"/>
  <c r="G13" i="125" s="1"/>
  <c r="E12" i="125"/>
  <c r="D12" i="125"/>
  <c r="B12" i="125"/>
  <c r="G12" i="125" s="1"/>
  <c r="E11" i="125"/>
  <c r="D11" i="125"/>
  <c r="B11" i="125"/>
  <c r="D10" i="125"/>
  <c r="E10" i="125" s="1"/>
  <c r="B10" i="125"/>
  <c r="G4" i="125"/>
  <c r="B1" i="125"/>
  <c r="F61" i="124"/>
  <c r="E61" i="124"/>
  <c r="B61" i="124"/>
  <c r="G61" i="124" s="1"/>
  <c r="F60" i="124"/>
  <c r="E60" i="124"/>
  <c r="B60" i="124"/>
  <c r="G60" i="124" s="1"/>
  <c r="F59" i="124"/>
  <c r="E59" i="124"/>
  <c r="B59" i="124"/>
  <c r="G59" i="124" s="1"/>
  <c r="F58" i="124"/>
  <c r="E58" i="124"/>
  <c r="B58" i="124"/>
  <c r="G58" i="124" s="1"/>
  <c r="F57" i="124"/>
  <c r="E57" i="124"/>
  <c r="B57" i="124"/>
  <c r="G57" i="124" s="1"/>
  <c r="F56" i="124"/>
  <c r="E56" i="124"/>
  <c r="B56" i="124"/>
  <c r="G56" i="124" s="1"/>
  <c r="F55" i="124"/>
  <c r="E55" i="124"/>
  <c r="B55" i="124"/>
  <c r="G55" i="124" s="1"/>
  <c r="F54" i="124"/>
  <c r="E54" i="124"/>
  <c r="B54" i="124"/>
  <c r="F49" i="124"/>
  <c r="E49" i="124"/>
  <c r="B49" i="124"/>
  <c r="G49" i="124" s="1"/>
  <c r="F48" i="124"/>
  <c r="E48" i="124"/>
  <c r="B48" i="124"/>
  <c r="G48" i="124" s="1"/>
  <c r="F47" i="124"/>
  <c r="E47" i="124"/>
  <c r="B47" i="124"/>
  <c r="G47" i="124" s="1"/>
  <c r="F46" i="124"/>
  <c r="E46" i="124"/>
  <c r="B46" i="124"/>
  <c r="G46" i="124" s="1"/>
  <c r="F45" i="124"/>
  <c r="E45" i="124"/>
  <c r="B45" i="124"/>
  <c r="G45" i="124" s="1"/>
  <c r="F44" i="124"/>
  <c r="E44" i="124"/>
  <c r="B44" i="124"/>
  <c r="G44" i="124" s="1"/>
  <c r="F43" i="124"/>
  <c r="E43" i="124"/>
  <c r="B43" i="124"/>
  <c r="G43" i="124" s="1"/>
  <c r="F42" i="124"/>
  <c r="E42" i="124"/>
  <c r="B42" i="124"/>
  <c r="G42" i="124" s="1"/>
  <c r="F41" i="124"/>
  <c r="E41" i="124"/>
  <c r="B41" i="124"/>
  <c r="F40" i="124"/>
  <c r="E40" i="124"/>
  <c r="B40" i="124"/>
  <c r="F39" i="124"/>
  <c r="E39" i="124"/>
  <c r="B39" i="124"/>
  <c r="F38" i="124"/>
  <c r="E38" i="124"/>
  <c r="B38" i="124"/>
  <c r="F37" i="124"/>
  <c r="E37" i="124"/>
  <c r="B37" i="124"/>
  <c r="E32" i="124"/>
  <c r="D32" i="124"/>
  <c r="B32" i="124"/>
  <c r="G32" i="124" s="1"/>
  <c r="E31" i="124"/>
  <c r="D31" i="124"/>
  <c r="B31" i="124"/>
  <c r="G31" i="124" s="1"/>
  <c r="E30" i="124"/>
  <c r="D30" i="124"/>
  <c r="B30" i="124"/>
  <c r="G30" i="124" s="1"/>
  <c r="E29" i="124"/>
  <c r="D29" i="124"/>
  <c r="B29" i="124"/>
  <c r="F29" i="124" s="1"/>
  <c r="E28" i="124"/>
  <c r="D28" i="124"/>
  <c r="B28" i="124"/>
  <c r="G28" i="124" s="1"/>
  <c r="D27" i="124"/>
  <c r="E27" i="124" s="1"/>
  <c r="B27" i="124"/>
  <c r="D26" i="124"/>
  <c r="E26" i="124" s="1"/>
  <c r="B26" i="124"/>
  <c r="D25" i="124"/>
  <c r="E25" i="124" s="1"/>
  <c r="B25" i="124"/>
  <c r="M21" i="124"/>
  <c r="E20" i="124"/>
  <c r="D20" i="124"/>
  <c r="B20" i="124"/>
  <c r="G20" i="124" s="1"/>
  <c r="E19" i="124"/>
  <c r="D19" i="124"/>
  <c r="B19" i="124"/>
  <c r="F19" i="124" s="1"/>
  <c r="E18" i="124"/>
  <c r="D18" i="124"/>
  <c r="B18" i="124"/>
  <c r="G18" i="124" s="1"/>
  <c r="E17" i="124"/>
  <c r="D17" i="124"/>
  <c r="B17" i="124"/>
  <c r="G17" i="124" s="1"/>
  <c r="E16" i="124"/>
  <c r="D16" i="124"/>
  <c r="B16" i="124"/>
  <c r="E15" i="124"/>
  <c r="D15" i="124"/>
  <c r="B15" i="124"/>
  <c r="G15" i="124" s="1"/>
  <c r="E14" i="124"/>
  <c r="D14" i="124"/>
  <c r="B14" i="124"/>
  <c r="G14" i="124" s="1"/>
  <c r="E13" i="124"/>
  <c r="D13" i="124"/>
  <c r="B13" i="124"/>
  <c r="G13" i="124" s="1"/>
  <c r="D12" i="124"/>
  <c r="E12" i="124" s="1"/>
  <c r="B12" i="124"/>
  <c r="D11" i="124"/>
  <c r="E11" i="124" s="1"/>
  <c r="B11" i="124"/>
  <c r="D10" i="124"/>
  <c r="E10" i="124" s="1"/>
  <c r="B10" i="124"/>
  <c r="G4" i="124"/>
  <c r="B1" i="124"/>
  <c r="F61" i="123"/>
  <c r="E61" i="123"/>
  <c r="B61" i="123"/>
  <c r="G61" i="123" s="1"/>
  <c r="F60" i="123"/>
  <c r="E60" i="123"/>
  <c r="B60" i="123"/>
  <c r="G60" i="123" s="1"/>
  <c r="F59" i="123"/>
  <c r="E59" i="123"/>
  <c r="B59" i="123"/>
  <c r="G59" i="123" s="1"/>
  <c r="F58" i="123"/>
  <c r="E58" i="123"/>
  <c r="B58" i="123"/>
  <c r="G58" i="123" s="1"/>
  <c r="F57" i="123"/>
  <c r="E57" i="123"/>
  <c r="B57" i="123"/>
  <c r="G57" i="123" s="1"/>
  <c r="F56" i="123"/>
  <c r="E56" i="123"/>
  <c r="B56" i="123"/>
  <c r="G56" i="123" s="1"/>
  <c r="F55" i="123"/>
  <c r="E55" i="123"/>
  <c r="B55" i="123"/>
  <c r="G55" i="123" s="1"/>
  <c r="F54" i="123"/>
  <c r="E54" i="123"/>
  <c r="B54" i="123"/>
  <c r="F49" i="123"/>
  <c r="E49" i="123"/>
  <c r="B49" i="123"/>
  <c r="G49" i="123" s="1"/>
  <c r="F48" i="123"/>
  <c r="E48" i="123"/>
  <c r="B48" i="123"/>
  <c r="G48" i="123" s="1"/>
  <c r="F47" i="123"/>
  <c r="E47" i="123"/>
  <c r="B47" i="123"/>
  <c r="G47" i="123" s="1"/>
  <c r="F46" i="123"/>
  <c r="E46" i="123"/>
  <c r="B46" i="123"/>
  <c r="G46" i="123" s="1"/>
  <c r="F45" i="123"/>
  <c r="E45" i="123"/>
  <c r="B45" i="123"/>
  <c r="G45" i="123" s="1"/>
  <c r="F44" i="123"/>
  <c r="E44" i="123"/>
  <c r="B44" i="123"/>
  <c r="G44" i="123" s="1"/>
  <c r="F43" i="123"/>
  <c r="E43" i="123"/>
  <c r="B43" i="123"/>
  <c r="G43" i="123" s="1"/>
  <c r="F42" i="123"/>
  <c r="E42" i="123"/>
  <c r="B42" i="123"/>
  <c r="G42" i="123" s="1"/>
  <c r="F41" i="123"/>
  <c r="E41" i="123"/>
  <c r="B41" i="123"/>
  <c r="G41" i="123" s="1"/>
  <c r="F40" i="123"/>
  <c r="E40" i="123"/>
  <c r="B40" i="123"/>
  <c r="G40" i="123" s="1"/>
  <c r="F39" i="123"/>
  <c r="E39" i="123"/>
  <c r="B39" i="123"/>
  <c r="G39" i="123" s="1"/>
  <c r="F38" i="123"/>
  <c r="E38" i="123"/>
  <c r="B38" i="123"/>
  <c r="F37" i="123"/>
  <c r="E37" i="123"/>
  <c r="B37" i="123"/>
  <c r="E32" i="123"/>
  <c r="D32" i="123"/>
  <c r="B32" i="123"/>
  <c r="G32" i="123" s="1"/>
  <c r="E31" i="123"/>
  <c r="D31" i="123"/>
  <c r="B31" i="123"/>
  <c r="G31" i="123" s="1"/>
  <c r="E30" i="123"/>
  <c r="D30" i="123"/>
  <c r="B30" i="123"/>
  <c r="G30" i="123" s="1"/>
  <c r="E29" i="123"/>
  <c r="D29" i="123"/>
  <c r="B29" i="123"/>
  <c r="E28" i="123"/>
  <c r="D28" i="123"/>
  <c r="B28" i="123"/>
  <c r="D27" i="123"/>
  <c r="E27" i="123" s="1"/>
  <c r="B27" i="123"/>
  <c r="D26" i="123"/>
  <c r="E26" i="123" s="1"/>
  <c r="B26" i="123"/>
  <c r="D25" i="123"/>
  <c r="E25" i="123" s="1"/>
  <c r="B25" i="123"/>
  <c r="F25" i="123" s="1"/>
  <c r="M21" i="123"/>
  <c r="E20" i="123"/>
  <c r="D20" i="123"/>
  <c r="B20" i="123"/>
  <c r="G20" i="123" s="1"/>
  <c r="E19" i="123"/>
  <c r="D19" i="123"/>
  <c r="B19" i="123"/>
  <c r="E18" i="123"/>
  <c r="D18" i="123"/>
  <c r="B18" i="123"/>
  <c r="G18" i="123" s="1"/>
  <c r="E17" i="123"/>
  <c r="D17" i="123"/>
  <c r="B17" i="123"/>
  <c r="E16" i="123"/>
  <c r="D16" i="123"/>
  <c r="B16" i="123"/>
  <c r="E15" i="123"/>
  <c r="D15" i="123"/>
  <c r="B15" i="123"/>
  <c r="E14" i="123"/>
  <c r="D14" i="123"/>
  <c r="B14" i="123"/>
  <c r="G14" i="123" s="1"/>
  <c r="E13" i="123"/>
  <c r="D13" i="123"/>
  <c r="B13" i="123"/>
  <c r="G13" i="123" s="1"/>
  <c r="E12" i="123"/>
  <c r="D12" i="123"/>
  <c r="B12" i="123"/>
  <c r="F12" i="123" s="1"/>
  <c r="E11" i="123"/>
  <c r="D11" i="123"/>
  <c r="B11" i="123"/>
  <c r="G11" i="123" s="1"/>
  <c r="D10" i="123"/>
  <c r="E10" i="123" s="1"/>
  <c r="B10" i="123"/>
  <c r="G4" i="123"/>
  <c r="B1" i="123"/>
  <c r="F61" i="122"/>
  <c r="E61" i="122"/>
  <c r="B61" i="122"/>
  <c r="G61" i="122" s="1"/>
  <c r="F60" i="122"/>
  <c r="E60" i="122"/>
  <c r="B60" i="122"/>
  <c r="G60" i="122" s="1"/>
  <c r="F59" i="122"/>
  <c r="E59" i="122"/>
  <c r="B59" i="122"/>
  <c r="G59" i="122" s="1"/>
  <c r="F58" i="122"/>
  <c r="E58" i="122"/>
  <c r="B58" i="122"/>
  <c r="G58" i="122" s="1"/>
  <c r="F57" i="122"/>
  <c r="E57" i="122"/>
  <c r="B57" i="122"/>
  <c r="G57" i="122" s="1"/>
  <c r="F56" i="122"/>
  <c r="E56" i="122"/>
  <c r="B56" i="122"/>
  <c r="G56" i="122" s="1"/>
  <c r="F55" i="122"/>
  <c r="E55" i="122"/>
  <c r="B55" i="122"/>
  <c r="G55" i="122" s="1"/>
  <c r="F54" i="122"/>
  <c r="E54" i="122"/>
  <c r="B54" i="122"/>
  <c r="F49" i="122"/>
  <c r="E49" i="122"/>
  <c r="B49" i="122"/>
  <c r="G49" i="122" s="1"/>
  <c r="F48" i="122"/>
  <c r="E48" i="122"/>
  <c r="B48" i="122"/>
  <c r="G48" i="122" s="1"/>
  <c r="F47" i="122"/>
  <c r="E47" i="122"/>
  <c r="B47" i="122"/>
  <c r="G47" i="122" s="1"/>
  <c r="F46" i="122"/>
  <c r="E46" i="122"/>
  <c r="B46" i="122"/>
  <c r="G46" i="122" s="1"/>
  <c r="F45" i="122"/>
  <c r="E45" i="122"/>
  <c r="B45" i="122"/>
  <c r="G45" i="122" s="1"/>
  <c r="F44" i="122"/>
  <c r="E44" i="122"/>
  <c r="B44" i="122"/>
  <c r="G44" i="122" s="1"/>
  <c r="F43" i="122"/>
  <c r="E43" i="122"/>
  <c r="B43" i="122"/>
  <c r="G43" i="122" s="1"/>
  <c r="F42" i="122"/>
  <c r="E42" i="122"/>
  <c r="B42" i="122"/>
  <c r="G42" i="122" s="1"/>
  <c r="F41" i="122"/>
  <c r="E41" i="122"/>
  <c r="B41" i="122"/>
  <c r="G41" i="122" s="1"/>
  <c r="F40" i="122"/>
  <c r="E40" i="122"/>
  <c r="B40" i="122"/>
  <c r="G40" i="122" s="1"/>
  <c r="F39" i="122"/>
  <c r="E39" i="122"/>
  <c r="B39" i="122"/>
  <c r="G39" i="122" s="1"/>
  <c r="F38" i="122"/>
  <c r="E38" i="122"/>
  <c r="B38" i="122"/>
  <c r="F37" i="122"/>
  <c r="E37" i="122"/>
  <c r="B37" i="122"/>
  <c r="E32" i="122"/>
  <c r="D32" i="122"/>
  <c r="B32" i="122"/>
  <c r="G32" i="122" s="1"/>
  <c r="E31" i="122"/>
  <c r="D31" i="122"/>
  <c r="B31" i="122"/>
  <c r="G31" i="122" s="1"/>
  <c r="E30" i="122"/>
  <c r="D30" i="122"/>
  <c r="B30" i="122"/>
  <c r="G30" i="122" s="1"/>
  <c r="E29" i="122"/>
  <c r="D29" i="122"/>
  <c r="B29" i="122"/>
  <c r="F29" i="122" s="1"/>
  <c r="E28" i="122"/>
  <c r="D28" i="122"/>
  <c r="B28" i="122"/>
  <c r="G28" i="122" s="1"/>
  <c r="D27" i="122"/>
  <c r="E27" i="122" s="1"/>
  <c r="B27" i="122"/>
  <c r="D26" i="122"/>
  <c r="E26" i="122" s="1"/>
  <c r="B26" i="122"/>
  <c r="D25" i="122"/>
  <c r="E25" i="122" s="1"/>
  <c r="B25" i="122"/>
  <c r="F25" i="122" s="1"/>
  <c r="M21" i="122"/>
  <c r="E20" i="122"/>
  <c r="D20" i="122"/>
  <c r="B20" i="122"/>
  <c r="E19" i="122"/>
  <c r="D19" i="122"/>
  <c r="B19" i="122"/>
  <c r="E18" i="122"/>
  <c r="D18" i="122"/>
  <c r="B18" i="122"/>
  <c r="G18" i="122" s="1"/>
  <c r="E17" i="122"/>
  <c r="D17" i="122"/>
  <c r="B17" i="122"/>
  <c r="G17" i="122" s="1"/>
  <c r="E16" i="122"/>
  <c r="D16" i="122"/>
  <c r="B16" i="122"/>
  <c r="F16" i="122" s="1"/>
  <c r="E15" i="122"/>
  <c r="D15" i="122"/>
  <c r="B15" i="122"/>
  <c r="G15" i="122" s="1"/>
  <c r="E14" i="122"/>
  <c r="D14" i="122"/>
  <c r="B14" i="122"/>
  <c r="F14" i="122" s="1"/>
  <c r="E13" i="122"/>
  <c r="D13" i="122"/>
  <c r="B13" i="122"/>
  <c r="G13" i="122" s="1"/>
  <c r="E12" i="122"/>
  <c r="D12" i="122"/>
  <c r="B12" i="122"/>
  <c r="E11" i="122"/>
  <c r="D11" i="122"/>
  <c r="B11" i="122"/>
  <c r="G11" i="122" s="1"/>
  <c r="D10" i="122"/>
  <c r="E10" i="122" s="1"/>
  <c r="B10" i="122"/>
  <c r="G4" i="122"/>
  <c r="B1" i="122"/>
  <c r="F61" i="121"/>
  <c r="E61" i="121"/>
  <c r="B61" i="121"/>
  <c r="G61" i="121" s="1"/>
  <c r="F60" i="121"/>
  <c r="E60" i="121"/>
  <c r="B60" i="121"/>
  <c r="G60" i="121" s="1"/>
  <c r="F59" i="121"/>
  <c r="E59" i="121"/>
  <c r="B59" i="121"/>
  <c r="G59" i="121" s="1"/>
  <c r="F58" i="121"/>
  <c r="E58" i="121"/>
  <c r="B58" i="121"/>
  <c r="G58" i="121" s="1"/>
  <c r="F57" i="121"/>
  <c r="E57" i="121"/>
  <c r="B57" i="121"/>
  <c r="G57" i="121" s="1"/>
  <c r="F56" i="121"/>
  <c r="E56" i="121"/>
  <c r="B56" i="121"/>
  <c r="G56" i="121" s="1"/>
  <c r="F55" i="121"/>
  <c r="E55" i="121"/>
  <c r="B55" i="121"/>
  <c r="G55" i="121" s="1"/>
  <c r="F54" i="121"/>
  <c r="E54" i="121"/>
  <c r="B54" i="121"/>
  <c r="G54" i="121" s="1"/>
  <c r="F49" i="121"/>
  <c r="E49" i="121"/>
  <c r="B49" i="121"/>
  <c r="G49" i="121" s="1"/>
  <c r="F48" i="121"/>
  <c r="E48" i="121"/>
  <c r="B48" i="121"/>
  <c r="G48" i="121" s="1"/>
  <c r="F47" i="121"/>
  <c r="E47" i="121"/>
  <c r="B47" i="121"/>
  <c r="G47" i="121" s="1"/>
  <c r="F46" i="121"/>
  <c r="E46" i="121"/>
  <c r="B46" i="121"/>
  <c r="G46" i="121" s="1"/>
  <c r="F45" i="121"/>
  <c r="E45" i="121"/>
  <c r="B45" i="121"/>
  <c r="G45" i="121" s="1"/>
  <c r="F44" i="121"/>
  <c r="E44" i="121"/>
  <c r="B44" i="121"/>
  <c r="G44" i="121" s="1"/>
  <c r="F43" i="121"/>
  <c r="E43" i="121"/>
  <c r="B43" i="121"/>
  <c r="G43" i="121" s="1"/>
  <c r="F42" i="121"/>
  <c r="E42" i="121"/>
  <c r="B42" i="121"/>
  <c r="G42" i="121" s="1"/>
  <c r="F41" i="121"/>
  <c r="E41" i="121"/>
  <c r="B41" i="121"/>
  <c r="G41" i="121" s="1"/>
  <c r="F40" i="121"/>
  <c r="E40" i="121"/>
  <c r="B40" i="121"/>
  <c r="G40" i="121" s="1"/>
  <c r="F39" i="121"/>
  <c r="E39" i="121"/>
  <c r="B39" i="121"/>
  <c r="G39" i="121" s="1"/>
  <c r="F38" i="121"/>
  <c r="E38" i="121"/>
  <c r="B38" i="121"/>
  <c r="F37" i="121"/>
  <c r="E37" i="121"/>
  <c r="B37" i="121"/>
  <c r="E32" i="121"/>
  <c r="D32" i="121"/>
  <c r="B32" i="121"/>
  <c r="G32" i="121" s="1"/>
  <c r="E31" i="121"/>
  <c r="D31" i="121"/>
  <c r="B31" i="121"/>
  <c r="G31" i="121" s="1"/>
  <c r="E30" i="121"/>
  <c r="D30" i="121"/>
  <c r="B30" i="121"/>
  <c r="F30" i="121" s="1"/>
  <c r="E29" i="121"/>
  <c r="D29" i="121"/>
  <c r="B29" i="121"/>
  <c r="G29" i="121" s="1"/>
  <c r="E28" i="121"/>
  <c r="D28" i="121"/>
  <c r="B28" i="121"/>
  <c r="G28" i="121" s="1"/>
  <c r="D27" i="121"/>
  <c r="E27" i="121" s="1"/>
  <c r="B27" i="121"/>
  <c r="D26" i="121"/>
  <c r="E26" i="121" s="1"/>
  <c r="B26" i="121"/>
  <c r="F26" i="121" s="1"/>
  <c r="D25" i="121"/>
  <c r="E25" i="121" s="1"/>
  <c r="B25" i="121"/>
  <c r="M21" i="121"/>
  <c r="E20" i="121"/>
  <c r="D20" i="121"/>
  <c r="B20" i="121"/>
  <c r="F20" i="121" s="1"/>
  <c r="E19" i="121"/>
  <c r="D19" i="121"/>
  <c r="B19" i="121"/>
  <c r="G19" i="121" s="1"/>
  <c r="E18" i="121"/>
  <c r="D18" i="121"/>
  <c r="B18" i="121"/>
  <c r="G18" i="121" s="1"/>
  <c r="E17" i="121"/>
  <c r="D17" i="121"/>
  <c r="B17" i="121"/>
  <c r="F17" i="121" s="1"/>
  <c r="E16" i="121"/>
  <c r="D16" i="121"/>
  <c r="B16" i="121"/>
  <c r="G16" i="121" s="1"/>
  <c r="E15" i="121"/>
  <c r="D15" i="121"/>
  <c r="B15" i="121"/>
  <c r="G15" i="121" s="1"/>
  <c r="E14" i="121"/>
  <c r="D14" i="121"/>
  <c r="B14" i="121"/>
  <c r="G14" i="121" s="1"/>
  <c r="E13" i="121"/>
  <c r="D13" i="121"/>
  <c r="B13" i="121"/>
  <c r="G13" i="121" s="1"/>
  <c r="E12" i="121"/>
  <c r="D12" i="121"/>
  <c r="B12" i="121"/>
  <c r="G12" i="121" s="1"/>
  <c r="E11" i="121"/>
  <c r="D11" i="121"/>
  <c r="B11" i="121"/>
  <c r="G11" i="121" s="1"/>
  <c r="D10" i="121"/>
  <c r="E10" i="121" s="1"/>
  <c r="B10" i="121"/>
  <c r="G4" i="121"/>
  <c r="B1" i="121"/>
  <c r="F61" i="120"/>
  <c r="E61" i="120"/>
  <c r="B61" i="120"/>
  <c r="G61" i="120" s="1"/>
  <c r="F60" i="120"/>
  <c r="E60" i="120"/>
  <c r="B60" i="120"/>
  <c r="G60" i="120" s="1"/>
  <c r="F59" i="120"/>
  <c r="E59" i="120"/>
  <c r="B59" i="120"/>
  <c r="G59" i="120" s="1"/>
  <c r="F58" i="120"/>
  <c r="E58" i="120"/>
  <c r="B58" i="120"/>
  <c r="G58" i="120" s="1"/>
  <c r="F57" i="120"/>
  <c r="E57" i="120"/>
  <c r="B57" i="120"/>
  <c r="G57" i="120" s="1"/>
  <c r="F56" i="120"/>
  <c r="E56" i="120"/>
  <c r="B56" i="120"/>
  <c r="G56" i="120" s="1"/>
  <c r="F55" i="120"/>
  <c r="E55" i="120"/>
  <c r="B55" i="120"/>
  <c r="G55" i="120" s="1"/>
  <c r="F54" i="120"/>
  <c r="E54" i="120"/>
  <c r="B54" i="120"/>
  <c r="G54" i="120" s="1"/>
  <c r="F49" i="120"/>
  <c r="E49" i="120"/>
  <c r="B49" i="120"/>
  <c r="G49" i="120" s="1"/>
  <c r="F48" i="120"/>
  <c r="E48" i="120"/>
  <c r="B48" i="120"/>
  <c r="G48" i="120" s="1"/>
  <c r="F47" i="120"/>
  <c r="E47" i="120"/>
  <c r="B47" i="120"/>
  <c r="G47" i="120" s="1"/>
  <c r="F46" i="120"/>
  <c r="E46" i="120"/>
  <c r="B46" i="120"/>
  <c r="G46" i="120" s="1"/>
  <c r="F45" i="120"/>
  <c r="E45" i="120"/>
  <c r="B45" i="120"/>
  <c r="G45" i="120" s="1"/>
  <c r="F44" i="120"/>
  <c r="E44" i="120"/>
  <c r="B44" i="120"/>
  <c r="G44" i="120" s="1"/>
  <c r="F43" i="120"/>
  <c r="E43" i="120"/>
  <c r="B43" i="120"/>
  <c r="G43" i="120" s="1"/>
  <c r="F42" i="120"/>
  <c r="E42" i="120"/>
  <c r="B42" i="120"/>
  <c r="G42" i="120" s="1"/>
  <c r="F41" i="120"/>
  <c r="E41" i="120"/>
  <c r="B41" i="120"/>
  <c r="G41" i="120" s="1"/>
  <c r="F40" i="120"/>
  <c r="E40" i="120"/>
  <c r="B40" i="120"/>
  <c r="G40" i="120" s="1"/>
  <c r="F39" i="120"/>
  <c r="E39" i="120"/>
  <c r="B39" i="120"/>
  <c r="G39" i="120" s="1"/>
  <c r="F38" i="120"/>
  <c r="E38" i="120"/>
  <c r="B38" i="120"/>
  <c r="F37" i="120"/>
  <c r="E37" i="120"/>
  <c r="B37" i="120"/>
  <c r="E32" i="120"/>
  <c r="D32" i="120"/>
  <c r="B32" i="120"/>
  <c r="G32" i="120" s="1"/>
  <c r="E31" i="120"/>
  <c r="D31" i="120"/>
  <c r="B31" i="120"/>
  <c r="G31" i="120" s="1"/>
  <c r="E30" i="120"/>
  <c r="D30" i="120"/>
  <c r="B30" i="120"/>
  <c r="E29" i="120"/>
  <c r="D29" i="120"/>
  <c r="B29" i="120"/>
  <c r="G29" i="120" s="1"/>
  <c r="E28" i="120"/>
  <c r="D28" i="120"/>
  <c r="B28" i="120"/>
  <c r="G28" i="120" s="1"/>
  <c r="D27" i="120"/>
  <c r="E27" i="120" s="1"/>
  <c r="B27" i="120"/>
  <c r="D26" i="120"/>
  <c r="E26" i="120" s="1"/>
  <c r="B26" i="120"/>
  <c r="D25" i="120"/>
  <c r="E25" i="120" s="1"/>
  <c r="B25" i="120"/>
  <c r="M21" i="120"/>
  <c r="E20" i="120"/>
  <c r="D20" i="120"/>
  <c r="B20" i="120"/>
  <c r="F20" i="120" s="1"/>
  <c r="E19" i="120"/>
  <c r="D19" i="120"/>
  <c r="B19" i="120"/>
  <c r="G19" i="120" s="1"/>
  <c r="E18" i="120"/>
  <c r="D18" i="120"/>
  <c r="B18" i="120"/>
  <c r="G18" i="120" s="1"/>
  <c r="E17" i="120"/>
  <c r="D17" i="120"/>
  <c r="B17" i="120"/>
  <c r="F17" i="120" s="1"/>
  <c r="E16" i="120"/>
  <c r="D16" i="120"/>
  <c r="B16" i="120"/>
  <c r="G16" i="120" s="1"/>
  <c r="E15" i="120"/>
  <c r="D15" i="120"/>
  <c r="B15" i="120"/>
  <c r="G15" i="120" s="1"/>
  <c r="E14" i="120"/>
  <c r="D14" i="120"/>
  <c r="B14" i="120"/>
  <c r="G14" i="120" s="1"/>
  <c r="E13" i="120"/>
  <c r="D13" i="120"/>
  <c r="B13" i="120"/>
  <c r="G13" i="120" s="1"/>
  <c r="E12" i="120"/>
  <c r="D12" i="120"/>
  <c r="B12" i="120"/>
  <c r="G12" i="120" s="1"/>
  <c r="D11" i="120"/>
  <c r="E11" i="120" s="1"/>
  <c r="B11" i="120"/>
  <c r="D10" i="120"/>
  <c r="E10" i="120" s="1"/>
  <c r="B10" i="120"/>
  <c r="G4" i="120"/>
  <c r="B1" i="120"/>
  <c r="F61" i="119"/>
  <c r="E61" i="119"/>
  <c r="B61" i="119"/>
  <c r="G61" i="119" s="1"/>
  <c r="F60" i="119"/>
  <c r="E60" i="119"/>
  <c r="B60" i="119"/>
  <c r="G60" i="119" s="1"/>
  <c r="F59" i="119"/>
  <c r="E59" i="119"/>
  <c r="B59" i="119"/>
  <c r="G59" i="119" s="1"/>
  <c r="F58" i="119"/>
  <c r="E58" i="119"/>
  <c r="B58" i="119"/>
  <c r="G58" i="119" s="1"/>
  <c r="F57" i="119"/>
  <c r="E57" i="119"/>
  <c r="B57" i="119"/>
  <c r="G57" i="119" s="1"/>
  <c r="F56" i="119"/>
  <c r="E56" i="119"/>
  <c r="B56" i="119"/>
  <c r="G56" i="119" s="1"/>
  <c r="F55" i="119"/>
  <c r="E55" i="119"/>
  <c r="B55" i="119"/>
  <c r="G55" i="119" s="1"/>
  <c r="F54" i="119"/>
  <c r="E54" i="119"/>
  <c r="B54" i="119"/>
  <c r="F49" i="119"/>
  <c r="E49" i="119"/>
  <c r="B49" i="119"/>
  <c r="G49" i="119" s="1"/>
  <c r="F48" i="119"/>
  <c r="E48" i="119"/>
  <c r="B48" i="119"/>
  <c r="G48" i="119" s="1"/>
  <c r="F47" i="119"/>
  <c r="E47" i="119"/>
  <c r="B47" i="119"/>
  <c r="G47" i="119" s="1"/>
  <c r="F46" i="119"/>
  <c r="E46" i="119"/>
  <c r="B46" i="119"/>
  <c r="G46" i="119" s="1"/>
  <c r="F45" i="119"/>
  <c r="E45" i="119"/>
  <c r="B45" i="119"/>
  <c r="G45" i="119" s="1"/>
  <c r="F44" i="119"/>
  <c r="E44" i="119"/>
  <c r="B44" i="119"/>
  <c r="G44" i="119" s="1"/>
  <c r="F43" i="119"/>
  <c r="E43" i="119"/>
  <c r="B43" i="119"/>
  <c r="G43" i="119" s="1"/>
  <c r="F42" i="119"/>
  <c r="E42" i="119"/>
  <c r="B42" i="119"/>
  <c r="G42" i="119" s="1"/>
  <c r="F41" i="119"/>
  <c r="E41" i="119"/>
  <c r="B41" i="119"/>
  <c r="G41" i="119" s="1"/>
  <c r="F40" i="119"/>
  <c r="E40" i="119"/>
  <c r="B40" i="119"/>
  <c r="G40" i="119" s="1"/>
  <c r="F39" i="119"/>
  <c r="E39" i="119"/>
  <c r="B39" i="119"/>
  <c r="F38" i="119"/>
  <c r="E38" i="119"/>
  <c r="B38" i="119"/>
  <c r="F37" i="119"/>
  <c r="E37" i="119"/>
  <c r="B37" i="119"/>
  <c r="E32" i="119"/>
  <c r="D32" i="119"/>
  <c r="B32" i="119"/>
  <c r="G32" i="119" s="1"/>
  <c r="E31" i="119"/>
  <c r="D31" i="119"/>
  <c r="B31" i="119"/>
  <c r="G31" i="119" s="1"/>
  <c r="E30" i="119"/>
  <c r="D30" i="119"/>
  <c r="B30" i="119"/>
  <c r="E29" i="119"/>
  <c r="D29" i="119"/>
  <c r="B29" i="119"/>
  <c r="G29" i="119" s="1"/>
  <c r="E28" i="119"/>
  <c r="D28" i="119"/>
  <c r="B28" i="119"/>
  <c r="G28" i="119" s="1"/>
  <c r="D27" i="119"/>
  <c r="E27" i="119" s="1"/>
  <c r="B27" i="119"/>
  <c r="D26" i="119"/>
  <c r="E26" i="119" s="1"/>
  <c r="B26" i="119"/>
  <c r="D25" i="119"/>
  <c r="E25" i="119" s="1"/>
  <c r="B25" i="119"/>
  <c r="M21" i="119"/>
  <c r="E20" i="119"/>
  <c r="D20" i="119"/>
  <c r="B20" i="119"/>
  <c r="F20" i="119" s="1"/>
  <c r="E19" i="119"/>
  <c r="D19" i="119"/>
  <c r="B19" i="119"/>
  <c r="G19" i="119" s="1"/>
  <c r="E18" i="119"/>
  <c r="D18" i="119"/>
  <c r="B18" i="119"/>
  <c r="G18" i="119" s="1"/>
  <c r="E17" i="119"/>
  <c r="D17" i="119"/>
  <c r="B17" i="119"/>
  <c r="F17" i="119" s="1"/>
  <c r="E16" i="119"/>
  <c r="D16" i="119"/>
  <c r="B16" i="119"/>
  <c r="G16" i="119" s="1"/>
  <c r="E15" i="119"/>
  <c r="D15" i="119"/>
  <c r="B15" i="119"/>
  <c r="G15" i="119" s="1"/>
  <c r="E14" i="119"/>
  <c r="D14" i="119"/>
  <c r="B14" i="119"/>
  <c r="G14" i="119" s="1"/>
  <c r="E13" i="119"/>
  <c r="D13" i="119"/>
  <c r="B13" i="119"/>
  <c r="G13" i="119" s="1"/>
  <c r="E12" i="119"/>
  <c r="D12" i="119"/>
  <c r="B12" i="119"/>
  <c r="G12" i="119" s="1"/>
  <c r="E11" i="119"/>
  <c r="D11" i="119"/>
  <c r="B11" i="119"/>
  <c r="G11" i="119" s="1"/>
  <c r="D10" i="119"/>
  <c r="E10" i="119" s="1"/>
  <c r="B10" i="119"/>
  <c r="G4" i="119"/>
  <c r="B1" i="119"/>
  <c r="F61" i="118"/>
  <c r="E61" i="118"/>
  <c r="B61" i="118"/>
  <c r="G61" i="118" s="1"/>
  <c r="F60" i="118"/>
  <c r="E60" i="118"/>
  <c r="B60" i="118"/>
  <c r="G60" i="118" s="1"/>
  <c r="F59" i="118"/>
  <c r="E59" i="118"/>
  <c r="B59" i="118"/>
  <c r="G59" i="118" s="1"/>
  <c r="F58" i="118"/>
  <c r="E58" i="118"/>
  <c r="B58" i="118"/>
  <c r="G58" i="118" s="1"/>
  <c r="F57" i="118"/>
  <c r="E57" i="118"/>
  <c r="B57" i="118"/>
  <c r="G57" i="118" s="1"/>
  <c r="F56" i="118"/>
  <c r="E56" i="118"/>
  <c r="B56" i="118"/>
  <c r="G56" i="118" s="1"/>
  <c r="F55" i="118"/>
  <c r="E55" i="118"/>
  <c r="B55" i="118"/>
  <c r="G55" i="118" s="1"/>
  <c r="F54" i="118"/>
  <c r="E54" i="118"/>
  <c r="B54" i="118"/>
  <c r="F49" i="118"/>
  <c r="E49" i="118"/>
  <c r="B49" i="118"/>
  <c r="G49" i="118" s="1"/>
  <c r="F48" i="118"/>
  <c r="E48" i="118"/>
  <c r="B48" i="118"/>
  <c r="G48" i="118" s="1"/>
  <c r="F47" i="118"/>
  <c r="E47" i="118"/>
  <c r="B47" i="118"/>
  <c r="G47" i="118" s="1"/>
  <c r="F46" i="118"/>
  <c r="E46" i="118"/>
  <c r="B46" i="118"/>
  <c r="G46" i="118" s="1"/>
  <c r="F45" i="118"/>
  <c r="E45" i="118"/>
  <c r="B45" i="118"/>
  <c r="G45" i="118" s="1"/>
  <c r="F44" i="118"/>
  <c r="E44" i="118"/>
  <c r="B44" i="118"/>
  <c r="G44" i="118" s="1"/>
  <c r="F43" i="118"/>
  <c r="E43" i="118"/>
  <c r="B43" i="118"/>
  <c r="G43" i="118" s="1"/>
  <c r="F42" i="118"/>
  <c r="E42" i="118"/>
  <c r="B42" i="118"/>
  <c r="G42" i="118" s="1"/>
  <c r="F41" i="118"/>
  <c r="E41" i="118"/>
  <c r="B41" i="118"/>
  <c r="G41" i="118" s="1"/>
  <c r="F40" i="118"/>
  <c r="E40" i="118"/>
  <c r="B40" i="118"/>
  <c r="G40" i="118" s="1"/>
  <c r="F39" i="118"/>
  <c r="E39" i="118"/>
  <c r="B39" i="118"/>
  <c r="F38" i="118"/>
  <c r="E38" i="118"/>
  <c r="B38" i="118"/>
  <c r="F37" i="118"/>
  <c r="E37" i="118"/>
  <c r="B37" i="118"/>
  <c r="E32" i="118"/>
  <c r="D32" i="118"/>
  <c r="B32" i="118"/>
  <c r="G32" i="118" s="1"/>
  <c r="E31" i="118"/>
  <c r="D31" i="118"/>
  <c r="B31" i="118"/>
  <c r="G31" i="118" s="1"/>
  <c r="E30" i="118"/>
  <c r="D30" i="118"/>
  <c r="B30" i="118"/>
  <c r="E29" i="118"/>
  <c r="D29" i="118"/>
  <c r="B29" i="118"/>
  <c r="G29" i="118" s="1"/>
  <c r="E28" i="118"/>
  <c r="D28" i="118"/>
  <c r="B28" i="118"/>
  <c r="G28" i="118" s="1"/>
  <c r="D27" i="118"/>
  <c r="E27" i="118" s="1"/>
  <c r="B27" i="118"/>
  <c r="D26" i="118"/>
  <c r="E26" i="118" s="1"/>
  <c r="B26" i="118"/>
  <c r="D25" i="118"/>
  <c r="E25" i="118" s="1"/>
  <c r="B25" i="118"/>
  <c r="M21" i="118"/>
  <c r="E20" i="118"/>
  <c r="D20" i="118"/>
  <c r="B20" i="118"/>
  <c r="F20" i="118" s="1"/>
  <c r="E19" i="118"/>
  <c r="D19" i="118"/>
  <c r="B19" i="118"/>
  <c r="G19" i="118" s="1"/>
  <c r="E18" i="118"/>
  <c r="D18" i="118"/>
  <c r="B18" i="118"/>
  <c r="G18" i="118" s="1"/>
  <c r="E17" i="118"/>
  <c r="D17" i="118"/>
  <c r="B17" i="118"/>
  <c r="F17" i="118" s="1"/>
  <c r="E16" i="118"/>
  <c r="D16" i="118"/>
  <c r="B16" i="118"/>
  <c r="E15" i="118"/>
  <c r="D15" i="118"/>
  <c r="B15" i="118"/>
  <c r="E14" i="118"/>
  <c r="D14" i="118"/>
  <c r="B14" i="118"/>
  <c r="E13" i="118"/>
  <c r="D13" i="118"/>
  <c r="B13" i="118"/>
  <c r="E12" i="118"/>
  <c r="D12" i="118"/>
  <c r="B12" i="118"/>
  <c r="E11" i="118"/>
  <c r="D11" i="118"/>
  <c r="B11" i="118"/>
  <c r="D10" i="118"/>
  <c r="E10" i="118" s="1"/>
  <c r="B10" i="118"/>
  <c r="G4" i="118"/>
  <c r="B1" i="118"/>
  <c r="F61" i="117"/>
  <c r="E61" i="117"/>
  <c r="B61" i="117"/>
  <c r="G61" i="117" s="1"/>
  <c r="F60" i="117"/>
  <c r="E60" i="117"/>
  <c r="B60" i="117"/>
  <c r="G60" i="117" s="1"/>
  <c r="F59" i="117"/>
  <c r="E59" i="117"/>
  <c r="B59" i="117"/>
  <c r="G59" i="117" s="1"/>
  <c r="F58" i="117"/>
  <c r="E58" i="117"/>
  <c r="B58" i="117"/>
  <c r="G58" i="117" s="1"/>
  <c r="F57" i="117"/>
  <c r="E57" i="117"/>
  <c r="B57" i="117"/>
  <c r="G57" i="117" s="1"/>
  <c r="F56" i="117"/>
  <c r="E56" i="117"/>
  <c r="B56" i="117"/>
  <c r="G56" i="117" s="1"/>
  <c r="F55" i="117"/>
  <c r="E55" i="117"/>
  <c r="B55" i="117"/>
  <c r="G55" i="117" s="1"/>
  <c r="F54" i="117"/>
  <c r="E54" i="117"/>
  <c r="B54" i="117"/>
  <c r="F49" i="117"/>
  <c r="E49" i="117"/>
  <c r="B49" i="117"/>
  <c r="G49" i="117" s="1"/>
  <c r="F48" i="117"/>
  <c r="E48" i="117"/>
  <c r="B48" i="117"/>
  <c r="G48" i="117" s="1"/>
  <c r="F47" i="117"/>
  <c r="E47" i="117"/>
  <c r="B47" i="117"/>
  <c r="G47" i="117" s="1"/>
  <c r="F46" i="117"/>
  <c r="E46" i="117"/>
  <c r="B46" i="117"/>
  <c r="G46" i="117" s="1"/>
  <c r="F45" i="117"/>
  <c r="E45" i="117"/>
  <c r="B45" i="117"/>
  <c r="G45" i="117" s="1"/>
  <c r="F44" i="117"/>
  <c r="E44" i="117"/>
  <c r="B44" i="117"/>
  <c r="G44" i="117" s="1"/>
  <c r="F43" i="117"/>
  <c r="E43" i="117"/>
  <c r="B43" i="117"/>
  <c r="G43" i="117" s="1"/>
  <c r="F42" i="117"/>
  <c r="E42" i="117"/>
  <c r="B42" i="117"/>
  <c r="G42" i="117" s="1"/>
  <c r="F41" i="117"/>
  <c r="E41" i="117"/>
  <c r="B41" i="117"/>
  <c r="G41" i="117" s="1"/>
  <c r="F40" i="117"/>
  <c r="E40" i="117"/>
  <c r="B40" i="117"/>
  <c r="G40" i="117" s="1"/>
  <c r="F39" i="117"/>
  <c r="E39" i="117"/>
  <c r="B39" i="117"/>
  <c r="F38" i="117"/>
  <c r="E38" i="117"/>
  <c r="B38" i="117"/>
  <c r="F37" i="117"/>
  <c r="E37" i="117"/>
  <c r="B37" i="117"/>
  <c r="E32" i="117"/>
  <c r="D32" i="117"/>
  <c r="B32" i="117"/>
  <c r="G32" i="117" s="1"/>
  <c r="E31" i="117"/>
  <c r="D31" i="117"/>
  <c r="B31" i="117"/>
  <c r="G31" i="117" s="1"/>
  <c r="E30" i="117"/>
  <c r="D30" i="117"/>
  <c r="B30" i="117"/>
  <c r="E29" i="117"/>
  <c r="D29" i="117"/>
  <c r="B29" i="117"/>
  <c r="G29" i="117" s="1"/>
  <c r="E28" i="117"/>
  <c r="D28" i="117"/>
  <c r="B28" i="117"/>
  <c r="G28" i="117" s="1"/>
  <c r="D27" i="117"/>
  <c r="E27" i="117" s="1"/>
  <c r="B27" i="117"/>
  <c r="D26" i="117"/>
  <c r="E26" i="117" s="1"/>
  <c r="B26" i="117"/>
  <c r="D25" i="117"/>
  <c r="E25" i="117" s="1"/>
  <c r="B25" i="117"/>
  <c r="M21" i="117"/>
  <c r="E20" i="117"/>
  <c r="D20" i="117"/>
  <c r="B20" i="117"/>
  <c r="F20" i="117" s="1"/>
  <c r="E19" i="117"/>
  <c r="D19" i="117"/>
  <c r="B19" i="117"/>
  <c r="E18" i="117"/>
  <c r="D18" i="117"/>
  <c r="B18" i="117"/>
  <c r="E17" i="117"/>
  <c r="D17" i="117"/>
  <c r="B17" i="117"/>
  <c r="F17" i="117" s="1"/>
  <c r="E16" i="117"/>
  <c r="D16" i="117"/>
  <c r="B16" i="117"/>
  <c r="G16" i="117" s="1"/>
  <c r="E15" i="117"/>
  <c r="D15" i="117"/>
  <c r="B15" i="117"/>
  <c r="G15" i="117" s="1"/>
  <c r="E14" i="117"/>
  <c r="D14" i="117"/>
  <c r="B14" i="117"/>
  <c r="G14" i="117" s="1"/>
  <c r="E13" i="117"/>
  <c r="D13" i="117"/>
  <c r="B13" i="117"/>
  <c r="G13" i="117" s="1"/>
  <c r="E12" i="117"/>
  <c r="D12" i="117"/>
  <c r="B12" i="117"/>
  <c r="G12" i="117" s="1"/>
  <c r="E11" i="117"/>
  <c r="D11" i="117"/>
  <c r="B11" i="117"/>
  <c r="G11" i="117" s="1"/>
  <c r="D10" i="117"/>
  <c r="E10" i="117" s="1"/>
  <c r="B10" i="117"/>
  <c r="G4" i="117"/>
  <c r="B1" i="117"/>
  <c r="F61" i="116"/>
  <c r="E61" i="116"/>
  <c r="B61" i="116"/>
  <c r="G61" i="116" s="1"/>
  <c r="F60" i="116"/>
  <c r="E60" i="116"/>
  <c r="B60" i="116"/>
  <c r="G60" i="116" s="1"/>
  <c r="F59" i="116"/>
  <c r="E59" i="116"/>
  <c r="B59" i="116"/>
  <c r="G59" i="116" s="1"/>
  <c r="F58" i="116"/>
  <c r="E58" i="116"/>
  <c r="B58" i="116"/>
  <c r="G58" i="116" s="1"/>
  <c r="F57" i="116"/>
  <c r="E57" i="116"/>
  <c r="B57" i="116"/>
  <c r="G57" i="116" s="1"/>
  <c r="F56" i="116"/>
  <c r="E56" i="116"/>
  <c r="B56" i="116"/>
  <c r="G56" i="116" s="1"/>
  <c r="F55" i="116"/>
  <c r="E55" i="116"/>
  <c r="B55" i="116"/>
  <c r="G55" i="116" s="1"/>
  <c r="F54" i="116"/>
  <c r="E54" i="116"/>
  <c r="B54" i="116"/>
  <c r="G54" i="116" s="1"/>
  <c r="F49" i="116"/>
  <c r="E49" i="116"/>
  <c r="B49" i="116"/>
  <c r="G49" i="116" s="1"/>
  <c r="F48" i="116"/>
  <c r="E48" i="116"/>
  <c r="B48" i="116"/>
  <c r="G48" i="116" s="1"/>
  <c r="F47" i="116"/>
  <c r="E47" i="116"/>
  <c r="B47" i="116"/>
  <c r="G47" i="116" s="1"/>
  <c r="F46" i="116"/>
  <c r="E46" i="116"/>
  <c r="B46" i="116"/>
  <c r="G46" i="116" s="1"/>
  <c r="M21" i="116"/>
  <c r="G4" i="116"/>
  <c r="B1" i="116"/>
  <c r="F61" i="115"/>
  <c r="E61" i="115"/>
  <c r="B61" i="115"/>
  <c r="G61" i="115" s="1"/>
  <c r="F60" i="115"/>
  <c r="E60" i="115"/>
  <c r="B60" i="115"/>
  <c r="G60" i="115" s="1"/>
  <c r="F59" i="115"/>
  <c r="E59" i="115"/>
  <c r="B59" i="115"/>
  <c r="G59" i="115" s="1"/>
  <c r="F58" i="115"/>
  <c r="E58" i="115"/>
  <c r="B58" i="115"/>
  <c r="G58" i="115" s="1"/>
  <c r="F57" i="115"/>
  <c r="E57" i="115"/>
  <c r="B57" i="115"/>
  <c r="G57" i="115" s="1"/>
  <c r="F56" i="115"/>
  <c r="E56" i="115"/>
  <c r="B56" i="115"/>
  <c r="G56" i="115" s="1"/>
  <c r="F55" i="115"/>
  <c r="E55" i="115"/>
  <c r="B55" i="115"/>
  <c r="G55" i="115" s="1"/>
  <c r="F54" i="115"/>
  <c r="E54" i="115"/>
  <c r="B54" i="115"/>
  <c r="G54" i="115" s="1"/>
  <c r="F49" i="115"/>
  <c r="E49" i="115"/>
  <c r="B49" i="115"/>
  <c r="G49" i="115" s="1"/>
  <c r="F48" i="115"/>
  <c r="E48" i="115"/>
  <c r="B48" i="115"/>
  <c r="G48" i="115" s="1"/>
  <c r="F47" i="115"/>
  <c r="E47" i="115"/>
  <c r="B47" i="115"/>
  <c r="G47" i="115" s="1"/>
  <c r="F46" i="115"/>
  <c r="E46" i="115"/>
  <c r="B46" i="115"/>
  <c r="G46" i="115" s="1"/>
  <c r="F45" i="115"/>
  <c r="E45" i="115"/>
  <c r="B45" i="115"/>
  <c r="G45" i="115" s="1"/>
  <c r="F44" i="115"/>
  <c r="E44" i="115"/>
  <c r="B44" i="115"/>
  <c r="G44" i="115" s="1"/>
  <c r="F43" i="115"/>
  <c r="E43" i="115"/>
  <c r="B43" i="115"/>
  <c r="G43" i="115" s="1"/>
  <c r="F42" i="115"/>
  <c r="E42" i="115"/>
  <c r="B42" i="115"/>
  <c r="G42" i="115" s="1"/>
  <c r="F41" i="115"/>
  <c r="E41" i="115"/>
  <c r="B41" i="115"/>
  <c r="F40" i="115"/>
  <c r="E40" i="115"/>
  <c r="B40" i="115"/>
  <c r="F39" i="115"/>
  <c r="E39" i="115"/>
  <c r="B39" i="115"/>
  <c r="F38" i="115"/>
  <c r="E38" i="115"/>
  <c r="B38" i="115"/>
  <c r="F37" i="115"/>
  <c r="E37" i="115"/>
  <c r="B37" i="115"/>
  <c r="E32" i="115"/>
  <c r="D32" i="115"/>
  <c r="B32" i="115"/>
  <c r="G32" i="115" s="1"/>
  <c r="E31" i="115"/>
  <c r="D31" i="115"/>
  <c r="B31" i="115"/>
  <c r="G31" i="115" s="1"/>
  <c r="E30" i="115"/>
  <c r="D30" i="115"/>
  <c r="B30" i="115"/>
  <c r="E29" i="115"/>
  <c r="D29" i="115"/>
  <c r="B29" i="115"/>
  <c r="G29" i="115" s="1"/>
  <c r="E28" i="115"/>
  <c r="D28" i="115"/>
  <c r="B28" i="115"/>
  <c r="G28" i="115" s="1"/>
  <c r="D27" i="115"/>
  <c r="E27" i="115" s="1"/>
  <c r="B27" i="115"/>
  <c r="D26" i="115"/>
  <c r="E26" i="115" s="1"/>
  <c r="B26" i="115"/>
  <c r="D25" i="115"/>
  <c r="E25" i="115" s="1"/>
  <c r="B25" i="115"/>
  <c r="M21" i="115"/>
  <c r="E20" i="115"/>
  <c r="D20" i="115"/>
  <c r="B20" i="115"/>
  <c r="F20" i="115" s="1"/>
  <c r="E19" i="115"/>
  <c r="D19" i="115"/>
  <c r="B19" i="115"/>
  <c r="G19" i="115" s="1"/>
  <c r="E18" i="115"/>
  <c r="D18" i="115"/>
  <c r="B18" i="115"/>
  <c r="G18" i="115" s="1"/>
  <c r="E17" i="115"/>
  <c r="D17" i="115"/>
  <c r="B17" i="115"/>
  <c r="F17" i="115" s="1"/>
  <c r="E16" i="115"/>
  <c r="D16" i="115"/>
  <c r="B16" i="115"/>
  <c r="G16" i="115" s="1"/>
  <c r="E15" i="115"/>
  <c r="D15" i="115"/>
  <c r="B15" i="115"/>
  <c r="G15" i="115" s="1"/>
  <c r="E14" i="115"/>
  <c r="D14" i="115"/>
  <c r="B14" i="115"/>
  <c r="G14" i="115" s="1"/>
  <c r="E13" i="115"/>
  <c r="D13" i="115"/>
  <c r="B13" i="115"/>
  <c r="G13" i="115" s="1"/>
  <c r="D12" i="115"/>
  <c r="E12" i="115" s="1"/>
  <c r="B12" i="115"/>
  <c r="D11" i="115"/>
  <c r="E11" i="115" s="1"/>
  <c r="B11" i="115"/>
  <c r="D10" i="115"/>
  <c r="E10" i="115" s="1"/>
  <c r="B10" i="115"/>
  <c r="G4" i="115"/>
  <c r="B1" i="115"/>
  <c r="F61" i="114"/>
  <c r="E61" i="114"/>
  <c r="B61" i="114"/>
  <c r="G61" i="114" s="1"/>
  <c r="F60" i="114"/>
  <c r="E60" i="114"/>
  <c r="B60" i="114"/>
  <c r="G60" i="114" s="1"/>
  <c r="F59" i="114"/>
  <c r="E59" i="114"/>
  <c r="B59" i="114"/>
  <c r="G59" i="114" s="1"/>
  <c r="F58" i="114"/>
  <c r="E58" i="114"/>
  <c r="B58" i="114"/>
  <c r="G58" i="114" s="1"/>
  <c r="F57" i="114"/>
  <c r="E57" i="114"/>
  <c r="B57" i="114"/>
  <c r="G57" i="114" s="1"/>
  <c r="F56" i="114"/>
  <c r="E56" i="114"/>
  <c r="B56" i="114"/>
  <c r="G56" i="114" s="1"/>
  <c r="F55" i="114"/>
  <c r="E55" i="114"/>
  <c r="B55" i="114"/>
  <c r="G55" i="114" s="1"/>
  <c r="F54" i="114"/>
  <c r="E54" i="114"/>
  <c r="B54" i="114"/>
  <c r="G54" i="114" s="1"/>
  <c r="F49" i="114"/>
  <c r="E49" i="114"/>
  <c r="B49" i="114"/>
  <c r="G49" i="114" s="1"/>
  <c r="F48" i="114"/>
  <c r="E48" i="114"/>
  <c r="B48" i="114"/>
  <c r="G48" i="114" s="1"/>
  <c r="F47" i="114"/>
  <c r="E47" i="114"/>
  <c r="B47" i="114"/>
  <c r="G47" i="114" s="1"/>
  <c r="F46" i="114"/>
  <c r="E46" i="114"/>
  <c r="B46" i="114"/>
  <c r="G46" i="114" s="1"/>
  <c r="F45" i="114"/>
  <c r="E45" i="114"/>
  <c r="B45" i="114"/>
  <c r="G45" i="114" s="1"/>
  <c r="F44" i="114"/>
  <c r="E44" i="114"/>
  <c r="B44" i="114"/>
  <c r="G44" i="114" s="1"/>
  <c r="F43" i="114"/>
  <c r="E43" i="114"/>
  <c r="B43" i="114"/>
  <c r="G43" i="114" s="1"/>
  <c r="F42" i="114"/>
  <c r="E42" i="114"/>
  <c r="B42" i="114"/>
  <c r="G42" i="114" s="1"/>
  <c r="F41" i="114"/>
  <c r="E41" i="114"/>
  <c r="B41" i="114"/>
  <c r="G41" i="114" s="1"/>
  <c r="F40" i="114"/>
  <c r="E40" i="114"/>
  <c r="B40" i="114"/>
  <c r="G40" i="114" s="1"/>
  <c r="F39" i="114"/>
  <c r="E39" i="114"/>
  <c r="B39" i="114"/>
  <c r="F38" i="114"/>
  <c r="E38" i="114"/>
  <c r="B38" i="114"/>
  <c r="F37" i="114"/>
  <c r="E37" i="114"/>
  <c r="B37" i="114"/>
  <c r="E32" i="114"/>
  <c r="D32" i="114"/>
  <c r="B32" i="114"/>
  <c r="G32" i="114" s="1"/>
  <c r="E31" i="114"/>
  <c r="D31" i="114"/>
  <c r="B31" i="114"/>
  <c r="G31" i="114" s="1"/>
  <c r="E30" i="114"/>
  <c r="D30" i="114"/>
  <c r="B30" i="114"/>
  <c r="E29" i="114"/>
  <c r="D29" i="114"/>
  <c r="B29" i="114"/>
  <c r="G29" i="114" s="1"/>
  <c r="E28" i="114"/>
  <c r="D28" i="114"/>
  <c r="B28" i="114"/>
  <c r="G28" i="114" s="1"/>
  <c r="D27" i="114"/>
  <c r="E27" i="114" s="1"/>
  <c r="B27" i="114"/>
  <c r="D26" i="114"/>
  <c r="E26" i="114" s="1"/>
  <c r="B26" i="114"/>
  <c r="D25" i="114"/>
  <c r="E25" i="114" s="1"/>
  <c r="B25" i="114"/>
  <c r="M21" i="114"/>
  <c r="E20" i="114"/>
  <c r="D20" i="114"/>
  <c r="B20" i="114"/>
  <c r="F20" i="114" s="1"/>
  <c r="E19" i="114"/>
  <c r="D19" i="114"/>
  <c r="B19" i="114"/>
  <c r="G19" i="114" s="1"/>
  <c r="E18" i="114"/>
  <c r="D18" i="114"/>
  <c r="B18" i="114"/>
  <c r="G18" i="114" s="1"/>
  <c r="E17" i="114"/>
  <c r="D17" i="114"/>
  <c r="B17" i="114"/>
  <c r="F17" i="114" s="1"/>
  <c r="E16" i="114"/>
  <c r="D16" i="114"/>
  <c r="B16" i="114"/>
  <c r="G16" i="114" s="1"/>
  <c r="E15" i="114"/>
  <c r="D15" i="114"/>
  <c r="B15" i="114"/>
  <c r="G15" i="114" s="1"/>
  <c r="E14" i="114"/>
  <c r="D14" i="114"/>
  <c r="B14" i="114"/>
  <c r="G14" i="114" s="1"/>
  <c r="E13" i="114"/>
  <c r="D13" i="114"/>
  <c r="B13" i="114"/>
  <c r="G13" i="114" s="1"/>
  <c r="D12" i="114"/>
  <c r="E12" i="114" s="1"/>
  <c r="B12" i="114"/>
  <c r="D11" i="114"/>
  <c r="E11" i="114" s="1"/>
  <c r="B11" i="114"/>
  <c r="D10" i="114"/>
  <c r="E10" i="114" s="1"/>
  <c r="B10" i="114"/>
  <c r="G4" i="114"/>
  <c r="B1" i="114"/>
  <c r="F61" i="113"/>
  <c r="E61" i="113"/>
  <c r="B61" i="113"/>
  <c r="G61" i="113" s="1"/>
  <c r="F60" i="113"/>
  <c r="E60" i="113"/>
  <c r="B60" i="113"/>
  <c r="G60" i="113" s="1"/>
  <c r="F59" i="113"/>
  <c r="E59" i="113"/>
  <c r="B59" i="113"/>
  <c r="G59" i="113" s="1"/>
  <c r="M21" i="113"/>
  <c r="G4" i="113"/>
  <c r="B1" i="113"/>
  <c r="F61" i="112"/>
  <c r="E61" i="112"/>
  <c r="B61" i="112"/>
  <c r="G61" i="112" s="1"/>
  <c r="F60" i="112"/>
  <c r="E60" i="112"/>
  <c r="B60" i="112"/>
  <c r="G60" i="112" s="1"/>
  <c r="F59" i="112"/>
  <c r="E59" i="112"/>
  <c r="B59" i="112"/>
  <c r="G59" i="112" s="1"/>
  <c r="F58" i="112"/>
  <c r="E58" i="112"/>
  <c r="B58" i="112"/>
  <c r="G58" i="112" s="1"/>
  <c r="F57" i="112"/>
  <c r="E57" i="112"/>
  <c r="B57" i="112"/>
  <c r="G57" i="112" s="1"/>
  <c r="F56" i="112"/>
  <c r="E56" i="112"/>
  <c r="B56" i="112"/>
  <c r="G56" i="112" s="1"/>
  <c r="F55" i="112"/>
  <c r="E55" i="112"/>
  <c r="B55" i="112"/>
  <c r="G55" i="112" s="1"/>
  <c r="F54" i="112"/>
  <c r="E54" i="112"/>
  <c r="B54" i="112"/>
  <c r="F49" i="112"/>
  <c r="E49" i="112"/>
  <c r="B49" i="112"/>
  <c r="G49" i="112" s="1"/>
  <c r="F48" i="112"/>
  <c r="E48" i="112"/>
  <c r="B48" i="112"/>
  <c r="G48" i="112" s="1"/>
  <c r="F47" i="112"/>
  <c r="E47" i="112"/>
  <c r="B47" i="112"/>
  <c r="G47" i="112" s="1"/>
  <c r="F46" i="112"/>
  <c r="E46" i="112"/>
  <c r="B46" i="112"/>
  <c r="G46" i="112" s="1"/>
  <c r="F45" i="112"/>
  <c r="E45" i="112"/>
  <c r="B45" i="112"/>
  <c r="G45" i="112" s="1"/>
  <c r="F44" i="112"/>
  <c r="E44" i="112"/>
  <c r="B44" i="112"/>
  <c r="G44" i="112" s="1"/>
  <c r="F43" i="112"/>
  <c r="E43" i="112"/>
  <c r="B43" i="112"/>
  <c r="G43" i="112" s="1"/>
  <c r="F42" i="112"/>
  <c r="E42" i="112"/>
  <c r="B42" i="112"/>
  <c r="G42" i="112" s="1"/>
  <c r="F41" i="112"/>
  <c r="E41" i="112"/>
  <c r="B41" i="112"/>
  <c r="G41" i="112" s="1"/>
  <c r="F40" i="112"/>
  <c r="E40" i="112"/>
  <c r="B40" i="112"/>
  <c r="G40" i="112" s="1"/>
  <c r="F39" i="112"/>
  <c r="E39" i="112"/>
  <c r="B39" i="112"/>
  <c r="G39" i="112" s="1"/>
  <c r="F38" i="112"/>
  <c r="E38" i="112"/>
  <c r="B38" i="112"/>
  <c r="G38" i="112" s="1"/>
  <c r="F37" i="112"/>
  <c r="E37" i="112"/>
  <c r="B37" i="112"/>
  <c r="E32" i="112"/>
  <c r="D32" i="112"/>
  <c r="B32" i="112"/>
  <c r="G32" i="112" s="1"/>
  <c r="E31" i="112"/>
  <c r="D31" i="112"/>
  <c r="B31" i="112"/>
  <c r="G31" i="112" s="1"/>
  <c r="E30" i="112"/>
  <c r="D30" i="112"/>
  <c r="B30" i="112"/>
  <c r="E29" i="112"/>
  <c r="D29" i="112"/>
  <c r="B29" i="112"/>
  <c r="E28" i="112"/>
  <c r="D28" i="112"/>
  <c r="B28" i="112"/>
  <c r="E27" i="112"/>
  <c r="D27" i="112"/>
  <c r="B27" i="112"/>
  <c r="D26" i="112"/>
  <c r="E26" i="112" s="1"/>
  <c r="B26" i="112"/>
  <c r="D25" i="112"/>
  <c r="E25" i="112" s="1"/>
  <c r="B25" i="112"/>
  <c r="M21" i="112"/>
  <c r="E20" i="112"/>
  <c r="D20" i="112"/>
  <c r="B20" i="112"/>
  <c r="F20" i="112" s="1"/>
  <c r="E19" i="112"/>
  <c r="D19" i="112"/>
  <c r="B19" i="112"/>
  <c r="G19" i="112" s="1"/>
  <c r="E18" i="112"/>
  <c r="D18" i="112"/>
  <c r="B18" i="112"/>
  <c r="G18" i="112" s="1"/>
  <c r="E17" i="112"/>
  <c r="D17" i="112"/>
  <c r="B17" i="112"/>
  <c r="F17" i="112" s="1"/>
  <c r="E16" i="112"/>
  <c r="D16" i="112"/>
  <c r="B16" i="112"/>
  <c r="G16" i="112" s="1"/>
  <c r="E15" i="112"/>
  <c r="D15" i="112"/>
  <c r="B15" i="112"/>
  <c r="G15" i="112" s="1"/>
  <c r="E14" i="112"/>
  <c r="D14" i="112"/>
  <c r="B14" i="112"/>
  <c r="G14" i="112" s="1"/>
  <c r="E13" i="112"/>
  <c r="D13" i="112"/>
  <c r="B13" i="112"/>
  <c r="G13" i="112" s="1"/>
  <c r="E12" i="112"/>
  <c r="D12" i="112"/>
  <c r="B12" i="112"/>
  <c r="G12" i="112" s="1"/>
  <c r="E11" i="112"/>
  <c r="D11" i="112"/>
  <c r="B11" i="112"/>
  <c r="G11" i="112" s="1"/>
  <c r="D10" i="112"/>
  <c r="E10" i="112" s="1"/>
  <c r="B10" i="112"/>
  <c r="G4" i="112"/>
  <c r="B1" i="112"/>
  <c r="F61" i="111"/>
  <c r="E61" i="111"/>
  <c r="B61" i="111"/>
  <c r="G61" i="111" s="1"/>
  <c r="F60" i="111"/>
  <c r="E60" i="111"/>
  <c r="B60" i="111"/>
  <c r="G60" i="111" s="1"/>
  <c r="F59" i="111"/>
  <c r="E59" i="111"/>
  <c r="B59" i="111"/>
  <c r="G59" i="111" s="1"/>
  <c r="F58" i="111"/>
  <c r="E58" i="111"/>
  <c r="B58" i="111"/>
  <c r="G58" i="111" s="1"/>
  <c r="F57" i="111"/>
  <c r="E57" i="111"/>
  <c r="B57" i="111"/>
  <c r="G57" i="111" s="1"/>
  <c r="F56" i="111"/>
  <c r="E56" i="111"/>
  <c r="B56" i="111"/>
  <c r="G56" i="111" s="1"/>
  <c r="F55" i="111"/>
  <c r="E55" i="111"/>
  <c r="B55" i="111"/>
  <c r="G55" i="111" s="1"/>
  <c r="F54" i="111"/>
  <c r="E54" i="111"/>
  <c r="B54" i="111"/>
  <c r="F49" i="111"/>
  <c r="E49" i="111"/>
  <c r="B49" i="111"/>
  <c r="G49" i="111" s="1"/>
  <c r="F48" i="111"/>
  <c r="E48" i="111"/>
  <c r="B48" i="111"/>
  <c r="G48" i="111" s="1"/>
  <c r="M21" i="111"/>
  <c r="G4" i="111"/>
  <c r="B1" i="111"/>
  <c r="F61" i="110"/>
  <c r="E61" i="110"/>
  <c r="B61" i="110"/>
  <c r="G61" i="110" s="1"/>
  <c r="F60" i="110"/>
  <c r="E60" i="110"/>
  <c r="B60" i="110"/>
  <c r="G60" i="110" s="1"/>
  <c r="F59" i="110"/>
  <c r="E59" i="110"/>
  <c r="B59" i="110"/>
  <c r="G59" i="110" s="1"/>
  <c r="F58" i="110"/>
  <c r="E58" i="110"/>
  <c r="B58" i="110"/>
  <c r="G58" i="110" s="1"/>
  <c r="F57" i="110"/>
  <c r="E57" i="110"/>
  <c r="B57" i="110"/>
  <c r="G57" i="110" s="1"/>
  <c r="F56" i="110"/>
  <c r="E56" i="110"/>
  <c r="B56" i="110"/>
  <c r="G56" i="110" s="1"/>
  <c r="F55" i="110"/>
  <c r="E55" i="110"/>
  <c r="B55" i="110"/>
  <c r="G55" i="110" s="1"/>
  <c r="F54" i="110"/>
  <c r="E54" i="110"/>
  <c r="B54" i="110"/>
  <c r="G54" i="110" s="1"/>
  <c r="F49" i="110"/>
  <c r="E49" i="110"/>
  <c r="B49" i="110"/>
  <c r="G49" i="110" s="1"/>
  <c r="F48" i="110"/>
  <c r="E48" i="110"/>
  <c r="B48" i="110"/>
  <c r="G48" i="110" s="1"/>
  <c r="F47" i="110"/>
  <c r="E47" i="110"/>
  <c r="B47" i="110"/>
  <c r="G47" i="110" s="1"/>
  <c r="M21" i="110"/>
  <c r="G4" i="110"/>
  <c r="B1" i="110"/>
  <c r="F61" i="109"/>
  <c r="E61" i="109"/>
  <c r="B61" i="109"/>
  <c r="G61" i="109" s="1"/>
  <c r="F60" i="109"/>
  <c r="E60" i="109"/>
  <c r="B60" i="109"/>
  <c r="G60" i="109" s="1"/>
  <c r="F59" i="109"/>
  <c r="E59" i="109"/>
  <c r="B59" i="109"/>
  <c r="G59" i="109" s="1"/>
  <c r="F58" i="109"/>
  <c r="E58" i="109"/>
  <c r="B58" i="109"/>
  <c r="G58" i="109" s="1"/>
  <c r="F57" i="109"/>
  <c r="E57" i="109"/>
  <c r="B57" i="109"/>
  <c r="G57" i="109" s="1"/>
  <c r="F56" i="109"/>
  <c r="E56" i="109"/>
  <c r="B56" i="109"/>
  <c r="G56" i="109" s="1"/>
  <c r="F55" i="109"/>
  <c r="E55" i="109"/>
  <c r="B55" i="109"/>
  <c r="G55" i="109" s="1"/>
  <c r="F54" i="109"/>
  <c r="E54" i="109"/>
  <c r="B54" i="109"/>
  <c r="F49" i="109"/>
  <c r="E49" i="109"/>
  <c r="B49" i="109"/>
  <c r="G49" i="109" s="1"/>
  <c r="F48" i="109"/>
  <c r="E48" i="109"/>
  <c r="B48" i="109"/>
  <c r="G48" i="109" s="1"/>
  <c r="F47" i="109"/>
  <c r="E47" i="109"/>
  <c r="B47" i="109"/>
  <c r="G47" i="109" s="1"/>
  <c r="F46" i="109"/>
  <c r="E46" i="109"/>
  <c r="B46" i="109"/>
  <c r="G46" i="109" s="1"/>
  <c r="F45" i="109"/>
  <c r="E45" i="109"/>
  <c r="B45" i="109"/>
  <c r="G45" i="109" s="1"/>
  <c r="F44" i="109"/>
  <c r="E44" i="109"/>
  <c r="B44" i="109"/>
  <c r="G44" i="109" s="1"/>
  <c r="F43" i="109"/>
  <c r="E43" i="109"/>
  <c r="B43" i="109"/>
  <c r="G43" i="109" s="1"/>
  <c r="F42" i="109"/>
  <c r="E42" i="109"/>
  <c r="B42" i="109"/>
  <c r="G42" i="109" s="1"/>
  <c r="M21" i="109"/>
  <c r="G4" i="109"/>
  <c r="B1" i="109"/>
  <c r="F61" i="108"/>
  <c r="E61" i="108"/>
  <c r="B61" i="108"/>
  <c r="G61" i="108" s="1"/>
  <c r="F60" i="108"/>
  <c r="E60" i="108"/>
  <c r="B60" i="108"/>
  <c r="G60" i="108" s="1"/>
  <c r="F59" i="108"/>
  <c r="E59" i="108"/>
  <c r="B59" i="108"/>
  <c r="G59" i="108" s="1"/>
  <c r="F58" i="108"/>
  <c r="E58" i="108"/>
  <c r="B58" i="108"/>
  <c r="G58" i="108" s="1"/>
  <c r="M21" i="108"/>
  <c r="G4" i="108"/>
  <c r="B1" i="108"/>
  <c r="F61" i="107"/>
  <c r="E61" i="107"/>
  <c r="B61" i="107"/>
  <c r="G61" i="107" s="1"/>
  <c r="F60" i="107"/>
  <c r="E60" i="107"/>
  <c r="B60" i="107"/>
  <c r="G60" i="107" s="1"/>
  <c r="F59" i="107"/>
  <c r="E59" i="107"/>
  <c r="B59" i="107"/>
  <c r="G59" i="107" s="1"/>
  <c r="F58" i="107"/>
  <c r="E58" i="107"/>
  <c r="B58" i="107"/>
  <c r="G58" i="107" s="1"/>
  <c r="F57" i="107"/>
  <c r="E57" i="107"/>
  <c r="B57" i="107"/>
  <c r="G57" i="107" s="1"/>
  <c r="F56" i="107"/>
  <c r="E56" i="107"/>
  <c r="B56" i="107"/>
  <c r="G56" i="107" s="1"/>
  <c r="F55" i="107"/>
  <c r="E55" i="107"/>
  <c r="B55" i="107"/>
  <c r="G55" i="107" s="1"/>
  <c r="F54" i="107"/>
  <c r="E54" i="107"/>
  <c r="B54" i="107"/>
  <c r="F49" i="107"/>
  <c r="E49" i="107"/>
  <c r="B49" i="107"/>
  <c r="G49" i="107" s="1"/>
  <c r="F48" i="107"/>
  <c r="E48" i="107"/>
  <c r="B48" i="107"/>
  <c r="G48" i="107" s="1"/>
  <c r="F47" i="107"/>
  <c r="E47" i="107"/>
  <c r="B47" i="107"/>
  <c r="G47" i="107" s="1"/>
  <c r="F46" i="107"/>
  <c r="E46" i="107"/>
  <c r="B46" i="107"/>
  <c r="G46" i="107" s="1"/>
  <c r="F45" i="107"/>
  <c r="E45" i="107"/>
  <c r="B45" i="107"/>
  <c r="G45" i="107" s="1"/>
  <c r="F44" i="107"/>
  <c r="E44" i="107"/>
  <c r="B44" i="107"/>
  <c r="G44" i="107" s="1"/>
  <c r="M21" i="107"/>
  <c r="G4" i="107"/>
  <c r="B1" i="107"/>
  <c r="F61" i="106"/>
  <c r="E61" i="106"/>
  <c r="B61" i="106"/>
  <c r="G61" i="106" s="1"/>
  <c r="F60" i="106"/>
  <c r="E60" i="106"/>
  <c r="B60" i="106"/>
  <c r="G60" i="106" s="1"/>
  <c r="F59" i="106"/>
  <c r="E59" i="106"/>
  <c r="B59" i="106"/>
  <c r="G59" i="106" s="1"/>
  <c r="F58" i="106"/>
  <c r="E58" i="106"/>
  <c r="B58" i="106"/>
  <c r="G58" i="106" s="1"/>
  <c r="F57" i="106"/>
  <c r="E57" i="106"/>
  <c r="B57" i="106"/>
  <c r="G57" i="106" s="1"/>
  <c r="F56" i="106"/>
  <c r="E56" i="106"/>
  <c r="B56" i="106"/>
  <c r="G56" i="106" s="1"/>
  <c r="F55" i="106"/>
  <c r="E55" i="106"/>
  <c r="B55" i="106"/>
  <c r="G55" i="106" s="1"/>
  <c r="F54" i="106"/>
  <c r="E54" i="106"/>
  <c r="B54" i="106"/>
  <c r="F49" i="106"/>
  <c r="E49" i="106"/>
  <c r="B49" i="106"/>
  <c r="G49" i="106" s="1"/>
  <c r="F48" i="106"/>
  <c r="E48" i="106"/>
  <c r="B48" i="106"/>
  <c r="G48" i="106" s="1"/>
  <c r="F47" i="106"/>
  <c r="E47" i="106"/>
  <c r="B47" i="106"/>
  <c r="G47" i="106" s="1"/>
  <c r="M21" i="106"/>
  <c r="G4" i="106"/>
  <c r="B1" i="106"/>
  <c r="F61" i="105"/>
  <c r="E61" i="105"/>
  <c r="B61" i="105"/>
  <c r="G61" i="105" s="1"/>
  <c r="F60" i="105"/>
  <c r="E60" i="105"/>
  <c r="B60" i="105"/>
  <c r="G60" i="105" s="1"/>
  <c r="F59" i="105"/>
  <c r="E59" i="105"/>
  <c r="B59" i="105"/>
  <c r="G59" i="105" s="1"/>
  <c r="F58" i="105"/>
  <c r="E58" i="105"/>
  <c r="B58" i="105"/>
  <c r="G58" i="105" s="1"/>
  <c r="F57" i="105"/>
  <c r="E57" i="105"/>
  <c r="B57" i="105"/>
  <c r="G57" i="105" s="1"/>
  <c r="F56" i="105"/>
  <c r="E56" i="105"/>
  <c r="B56" i="105"/>
  <c r="G56" i="105" s="1"/>
  <c r="F55" i="105"/>
  <c r="E55" i="105"/>
  <c r="B55" i="105"/>
  <c r="G55" i="105" s="1"/>
  <c r="F54" i="105"/>
  <c r="E54" i="105"/>
  <c r="B54" i="105"/>
  <c r="G54" i="105" s="1"/>
  <c r="F49" i="105"/>
  <c r="E49" i="105"/>
  <c r="B49" i="105"/>
  <c r="G49" i="105" s="1"/>
  <c r="F48" i="105"/>
  <c r="E48" i="105"/>
  <c r="B48" i="105"/>
  <c r="G48" i="105" s="1"/>
  <c r="F47" i="105"/>
  <c r="E47" i="105"/>
  <c r="B47" i="105"/>
  <c r="G47" i="105" s="1"/>
  <c r="F46" i="105"/>
  <c r="E46" i="105"/>
  <c r="B46" i="105"/>
  <c r="G46" i="105" s="1"/>
  <c r="F45" i="105"/>
  <c r="E45" i="105"/>
  <c r="B45" i="105"/>
  <c r="G45" i="105" s="1"/>
  <c r="F44" i="105"/>
  <c r="E44" i="105"/>
  <c r="B44" i="105"/>
  <c r="G44" i="105" s="1"/>
  <c r="F43" i="105"/>
  <c r="E43" i="105"/>
  <c r="B43" i="105"/>
  <c r="G43" i="105" s="1"/>
  <c r="F42" i="105"/>
  <c r="E42" i="105"/>
  <c r="B42" i="105"/>
  <c r="G42" i="105" s="1"/>
  <c r="F41" i="105"/>
  <c r="E41" i="105"/>
  <c r="B41" i="105"/>
  <c r="G41" i="105" s="1"/>
  <c r="F40" i="105"/>
  <c r="E40" i="105"/>
  <c r="B40" i="105"/>
  <c r="G40" i="105" s="1"/>
  <c r="F39" i="105"/>
  <c r="E39" i="105"/>
  <c r="B39" i="105"/>
  <c r="G39" i="105" s="1"/>
  <c r="F38" i="105"/>
  <c r="E38" i="105"/>
  <c r="B38" i="105"/>
  <c r="G38" i="105" s="1"/>
  <c r="F37" i="105"/>
  <c r="E37" i="105"/>
  <c r="B37" i="105"/>
  <c r="E32" i="105"/>
  <c r="D32" i="105"/>
  <c r="B32" i="105"/>
  <c r="G32" i="105" s="1"/>
  <c r="E31" i="105"/>
  <c r="D31" i="105"/>
  <c r="B31" i="105"/>
  <c r="F31" i="105" s="1"/>
  <c r="E30" i="105"/>
  <c r="D30" i="105"/>
  <c r="B30" i="105"/>
  <c r="G30" i="105" s="1"/>
  <c r="E29" i="105"/>
  <c r="D29" i="105"/>
  <c r="B29" i="105"/>
  <c r="G29" i="105" s="1"/>
  <c r="E28" i="105"/>
  <c r="D28" i="105"/>
  <c r="B28" i="105"/>
  <c r="G28" i="105" s="1"/>
  <c r="E27" i="105"/>
  <c r="D27" i="105"/>
  <c r="B27" i="105"/>
  <c r="F27" i="105" s="1"/>
  <c r="D26" i="105"/>
  <c r="E26" i="105" s="1"/>
  <c r="B26" i="105"/>
  <c r="D25" i="105"/>
  <c r="E25" i="105" s="1"/>
  <c r="B25" i="105"/>
  <c r="M21" i="105"/>
  <c r="E20" i="105"/>
  <c r="D20" i="105"/>
  <c r="B20" i="105"/>
  <c r="G20" i="105" s="1"/>
  <c r="E19" i="105"/>
  <c r="D19" i="105"/>
  <c r="B19" i="105"/>
  <c r="G19" i="105" s="1"/>
  <c r="E18" i="105"/>
  <c r="D18" i="105"/>
  <c r="B18" i="105"/>
  <c r="F18" i="105" s="1"/>
  <c r="E17" i="105"/>
  <c r="D17" i="105"/>
  <c r="B17" i="105"/>
  <c r="G17" i="105" s="1"/>
  <c r="E16" i="105"/>
  <c r="D16" i="105"/>
  <c r="B16" i="105"/>
  <c r="G16" i="105" s="1"/>
  <c r="E15" i="105"/>
  <c r="D15" i="105"/>
  <c r="B15" i="105"/>
  <c r="G15" i="105" s="1"/>
  <c r="E14" i="105"/>
  <c r="D14" i="105"/>
  <c r="B14" i="105"/>
  <c r="F14" i="105" s="1"/>
  <c r="E13" i="105"/>
  <c r="D13" i="105"/>
  <c r="B13" i="105"/>
  <c r="F13" i="105" s="1"/>
  <c r="E12" i="105"/>
  <c r="D12" i="105"/>
  <c r="B12" i="105"/>
  <c r="G12" i="105" s="1"/>
  <c r="E11" i="105"/>
  <c r="D11" i="105"/>
  <c r="B11" i="105"/>
  <c r="G11" i="105" s="1"/>
  <c r="D10" i="105"/>
  <c r="E10" i="105" s="1"/>
  <c r="B10" i="105"/>
  <c r="F10" i="105" s="1"/>
  <c r="G4" i="105"/>
  <c r="B1" i="105"/>
  <c r="F61" i="104"/>
  <c r="E61" i="104"/>
  <c r="B61" i="104"/>
  <c r="G61" i="104" s="1"/>
  <c r="F60" i="104"/>
  <c r="E60" i="104"/>
  <c r="B60" i="104"/>
  <c r="G60" i="104" s="1"/>
  <c r="F59" i="104"/>
  <c r="E59" i="104"/>
  <c r="B59" i="104"/>
  <c r="G59" i="104" s="1"/>
  <c r="F58" i="104"/>
  <c r="E58" i="104"/>
  <c r="B58" i="104"/>
  <c r="G58" i="104" s="1"/>
  <c r="F57" i="104"/>
  <c r="E57" i="104"/>
  <c r="B57" i="104"/>
  <c r="G57" i="104" s="1"/>
  <c r="F56" i="104"/>
  <c r="E56" i="104"/>
  <c r="B56" i="104"/>
  <c r="G56" i="104" s="1"/>
  <c r="F55" i="104"/>
  <c r="E55" i="104"/>
  <c r="B55" i="104"/>
  <c r="G55" i="104" s="1"/>
  <c r="F54" i="104"/>
  <c r="E54" i="104"/>
  <c r="B54" i="104"/>
  <c r="F49" i="104"/>
  <c r="E49" i="104"/>
  <c r="B49" i="104"/>
  <c r="G49" i="104" s="1"/>
  <c r="F48" i="104"/>
  <c r="E48" i="104"/>
  <c r="B48" i="104"/>
  <c r="G48" i="104" s="1"/>
  <c r="F47" i="104"/>
  <c r="E47" i="104"/>
  <c r="B47" i="104"/>
  <c r="G47" i="104" s="1"/>
  <c r="F46" i="104"/>
  <c r="E46" i="104"/>
  <c r="B46" i="104"/>
  <c r="G46" i="104" s="1"/>
  <c r="F45" i="104"/>
  <c r="E45" i="104"/>
  <c r="B45" i="104"/>
  <c r="G45" i="104" s="1"/>
  <c r="F44" i="104"/>
  <c r="E44" i="104"/>
  <c r="B44" i="104"/>
  <c r="G44" i="104" s="1"/>
  <c r="F43" i="104"/>
  <c r="E43" i="104"/>
  <c r="B43" i="104"/>
  <c r="G43" i="104" s="1"/>
  <c r="F42" i="104"/>
  <c r="E42" i="104"/>
  <c r="B42" i="104"/>
  <c r="G42" i="104" s="1"/>
  <c r="F41" i="104"/>
  <c r="E41" i="104"/>
  <c r="B41" i="104"/>
  <c r="G41" i="104" s="1"/>
  <c r="F40" i="104"/>
  <c r="E40" i="104"/>
  <c r="B40" i="104"/>
  <c r="G40" i="104" s="1"/>
  <c r="F39" i="104"/>
  <c r="E39" i="104"/>
  <c r="B39" i="104"/>
  <c r="G39" i="104" s="1"/>
  <c r="F38" i="104"/>
  <c r="E38" i="104"/>
  <c r="B38" i="104"/>
  <c r="G38" i="104" s="1"/>
  <c r="F37" i="104"/>
  <c r="E37" i="104"/>
  <c r="B37" i="104"/>
  <c r="G37" i="104" s="1"/>
  <c r="E32" i="104"/>
  <c r="D32" i="104"/>
  <c r="B32" i="104"/>
  <c r="G32" i="104" s="1"/>
  <c r="E31" i="104"/>
  <c r="D31" i="104"/>
  <c r="B31" i="104"/>
  <c r="F31" i="104" s="1"/>
  <c r="E30" i="104"/>
  <c r="D30" i="104"/>
  <c r="B30" i="104"/>
  <c r="G30" i="104" s="1"/>
  <c r="E29" i="104"/>
  <c r="D29" i="104"/>
  <c r="B29" i="104"/>
  <c r="G29" i="104" s="1"/>
  <c r="D28" i="104"/>
  <c r="E28" i="104" s="1"/>
  <c r="B28" i="104"/>
  <c r="F28" i="104" s="1"/>
  <c r="D27" i="104"/>
  <c r="E27" i="104" s="1"/>
  <c r="B27" i="104"/>
  <c r="D26" i="104"/>
  <c r="E26" i="104" s="1"/>
  <c r="B26" i="104"/>
  <c r="D25" i="104"/>
  <c r="E25" i="104" s="1"/>
  <c r="B25" i="104"/>
  <c r="M21" i="104"/>
  <c r="E20" i="104"/>
  <c r="D20" i="104"/>
  <c r="B20" i="104"/>
  <c r="G20" i="104" s="1"/>
  <c r="E19" i="104"/>
  <c r="D19" i="104"/>
  <c r="B19" i="104"/>
  <c r="G19" i="104" s="1"/>
  <c r="E18" i="104"/>
  <c r="D18" i="104"/>
  <c r="B18" i="104"/>
  <c r="F18" i="104" s="1"/>
  <c r="E17" i="104"/>
  <c r="D17" i="104"/>
  <c r="B17" i="104"/>
  <c r="G17" i="104" s="1"/>
  <c r="E16" i="104"/>
  <c r="D16" i="104"/>
  <c r="B16" i="104"/>
  <c r="G16" i="104" s="1"/>
  <c r="E15" i="104"/>
  <c r="D15" i="104"/>
  <c r="B15" i="104"/>
  <c r="F15" i="104" s="1"/>
  <c r="E14" i="104"/>
  <c r="D14" i="104"/>
  <c r="B14" i="104"/>
  <c r="D13" i="104"/>
  <c r="E13" i="104" s="1"/>
  <c r="B13" i="104"/>
  <c r="D12" i="104"/>
  <c r="E12" i="104" s="1"/>
  <c r="B12" i="104"/>
  <c r="F12" i="104" s="1"/>
  <c r="D11" i="104"/>
  <c r="E11" i="104" s="1"/>
  <c r="B11" i="104"/>
  <c r="D10" i="104"/>
  <c r="E10" i="104" s="1"/>
  <c r="B10" i="104"/>
  <c r="F10" i="104" s="1"/>
  <c r="G4" i="104"/>
  <c r="B1" i="104"/>
  <c r="F61" i="103"/>
  <c r="E61" i="103"/>
  <c r="B61" i="103"/>
  <c r="G61" i="103" s="1"/>
  <c r="F60" i="103"/>
  <c r="E60" i="103"/>
  <c r="B60" i="103"/>
  <c r="G60" i="103" s="1"/>
  <c r="F59" i="103"/>
  <c r="E59" i="103"/>
  <c r="B59" i="103"/>
  <c r="G59" i="103" s="1"/>
  <c r="F58" i="103"/>
  <c r="E58" i="103"/>
  <c r="B58" i="103"/>
  <c r="G58" i="103" s="1"/>
  <c r="F57" i="103"/>
  <c r="E57" i="103"/>
  <c r="B57" i="103"/>
  <c r="G57" i="103" s="1"/>
  <c r="F56" i="103"/>
  <c r="E56" i="103"/>
  <c r="B56" i="103"/>
  <c r="G56" i="103" s="1"/>
  <c r="F55" i="103"/>
  <c r="E55" i="103"/>
  <c r="B55" i="103"/>
  <c r="G55" i="103" s="1"/>
  <c r="F54" i="103"/>
  <c r="E54" i="103"/>
  <c r="B54" i="103"/>
  <c r="G54" i="103" s="1"/>
  <c r="F49" i="103"/>
  <c r="E49" i="103"/>
  <c r="B49" i="103"/>
  <c r="G49" i="103" s="1"/>
  <c r="F48" i="103"/>
  <c r="E48" i="103"/>
  <c r="B48" i="103"/>
  <c r="G48" i="103" s="1"/>
  <c r="F47" i="103"/>
  <c r="E47" i="103"/>
  <c r="B47" i="103"/>
  <c r="G47" i="103" s="1"/>
  <c r="F46" i="103"/>
  <c r="E46" i="103"/>
  <c r="B46" i="103"/>
  <c r="G46" i="103" s="1"/>
  <c r="F45" i="103"/>
  <c r="E45" i="103"/>
  <c r="B45" i="103"/>
  <c r="G45" i="103" s="1"/>
  <c r="F44" i="103"/>
  <c r="E44" i="103"/>
  <c r="B44" i="103"/>
  <c r="G44" i="103" s="1"/>
  <c r="F43" i="103"/>
  <c r="E43" i="103"/>
  <c r="B43" i="103"/>
  <c r="G43" i="103" s="1"/>
  <c r="F42" i="103"/>
  <c r="E42" i="103"/>
  <c r="B42" i="103"/>
  <c r="G42" i="103" s="1"/>
  <c r="F41" i="103"/>
  <c r="E41" i="103"/>
  <c r="B41" i="103"/>
  <c r="G41" i="103" s="1"/>
  <c r="F40" i="103"/>
  <c r="E40" i="103"/>
  <c r="B40" i="103"/>
  <c r="G40" i="103" s="1"/>
  <c r="F39" i="103"/>
  <c r="E39" i="103"/>
  <c r="B39" i="103"/>
  <c r="G39" i="103" s="1"/>
  <c r="F38" i="103"/>
  <c r="E38" i="103"/>
  <c r="B38" i="103"/>
  <c r="G38" i="103" s="1"/>
  <c r="F37" i="103"/>
  <c r="E37" i="103"/>
  <c r="B37" i="103"/>
  <c r="E32" i="103"/>
  <c r="D32" i="103"/>
  <c r="B32" i="103"/>
  <c r="F32" i="103" s="1"/>
  <c r="E31" i="103"/>
  <c r="D31" i="103"/>
  <c r="B31" i="103"/>
  <c r="G31" i="103" s="1"/>
  <c r="E30" i="103"/>
  <c r="D30" i="103"/>
  <c r="B30" i="103"/>
  <c r="G30" i="103" s="1"/>
  <c r="D29" i="103"/>
  <c r="E29" i="103" s="1"/>
  <c r="B29" i="103"/>
  <c r="D28" i="103"/>
  <c r="E28" i="103" s="1"/>
  <c r="B28" i="103"/>
  <c r="F28" i="103" s="1"/>
  <c r="D27" i="103"/>
  <c r="E27" i="103" s="1"/>
  <c r="B27" i="103"/>
  <c r="D26" i="103"/>
  <c r="E26" i="103" s="1"/>
  <c r="B26" i="103"/>
  <c r="D25" i="103"/>
  <c r="E25" i="103" s="1"/>
  <c r="B25" i="103"/>
  <c r="M21" i="103"/>
  <c r="E20" i="103"/>
  <c r="D20" i="103"/>
  <c r="B20" i="103"/>
  <c r="G20" i="103" s="1"/>
  <c r="E19" i="103"/>
  <c r="D19" i="103"/>
  <c r="B19" i="103"/>
  <c r="G19" i="103" s="1"/>
  <c r="E18" i="103"/>
  <c r="D18" i="103"/>
  <c r="B18" i="103"/>
  <c r="G18" i="103" s="1"/>
  <c r="E17" i="103"/>
  <c r="D17" i="103"/>
  <c r="B17" i="103"/>
  <c r="G17" i="103" s="1"/>
  <c r="E16" i="103"/>
  <c r="D16" i="103"/>
  <c r="B16" i="103"/>
  <c r="G16" i="103" s="1"/>
  <c r="E15" i="103"/>
  <c r="D15" i="103"/>
  <c r="B15" i="103"/>
  <c r="F15" i="103" s="1"/>
  <c r="E14" i="103"/>
  <c r="D14" i="103"/>
  <c r="B14" i="103"/>
  <c r="G14" i="103" s="1"/>
  <c r="E13" i="103"/>
  <c r="D13" i="103"/>
  <c r="B13" i="103"/>
  <c r="F13" i="103" s="1"/>
  <c r="D12" i="103"/>
  <c r="E12" i="103" s="1"/>
  <c r="B12" i="103"/>
  <c r="D11" i="103"/>
  <c r="E11" i="103" s="1"/>
  <c r="B11" i="103"/>
  <c r="F11" i="103" s="1"/>
  <c r="D10" i="103"/>
  <c r="E10" i="103" s="1"/>
  <c r="B10" i="103"/>
  <c r="F10" i="103" s="1"/>
  <c r="G4" i="103"/>
  <c r="B1" i="103"/>
  <c r="F61" i="102"/>
  <c r="E61" i="102"/>
  <c r="B61" i="102"/>
  <c r="G61" i="102" s="1"/>
  <c r="F60" i="102"/>
  <c r="E60" i="102"/>
  <c r="B60" i="102"/>
  <c r="G60" i="102" s="1"/>
  <c r="F59" i="102"/>
  <c r="E59" i="102"/>
  <c r="B59" i="102"/>
  <c r="G59" i="102" s="1"/>
  <c r="F58" i="102"/>
  <c r="E58" i="102"/>
  <c r="B58" i="102"/>
  <c r="G58" i="102" s="1"/>
  <c r="F57" i="102"/>
  <c r="E57" i="102"/>
  <c r="B57" i="102"/>
  <c r="G57" i="102" s="1"/>
  <c r="F56" i="102"/>
  <c r="E56" i="102"/>
  <c r="B56" i="102"/>
  <c r="G56" i="102" s="1"/>
  <c r="F55" i="102"/>
  <c r="E55" i="102"/>
  <c r="B55" i="102"/>
  <c r="G55" i="102" s="1"/>
  <c r="F54" i="102"/>
  <c r="E54" i="102"/>
  <c r="B54" i="102"/>
  <c r="G54" i="102" s="1"/>
  <c r="F49" i="102"/>
  <c r="E49" i="102"/>
  <c r="B49" i="102"/>
  <c r="G49" i="102" s="1"/>
  <c r="F48" i="102"/>
  <c r="E48" i="102"/>
  <c r="B48" i="102"/>
  <c r="G48" i="102" s="1"/>
  <c r="F47" i="102"/>
  <c r="E47" i="102"/>
  <c r="B47" i="102"/>
  <c r="G47" i="102" s="1"/>
  <c r="F46" i="102"/>
  <c r="E46" i="102"/>
  <c r="B46" i="102"/>
  <c r="G46" i="102" s="1"/>
  <c r="F45" i="102"/>
  <c r="E45" i="102"/>
  <c r="B45" i="102"/>
  <c r="G45" i="102" s="1"/>
  <c r="F44" i="102"/>
  <c r="E44" i="102"/>
  <c r="B44" i="102"/>
  <c r="G44" i="102" s="1"/>
  <c r="F43" i="102"/>
  <c r="E43" i="102"/>
  <c r="B43" i="102"/>
  <c r="G43" i="102" s="1"/>
  <c r="F42" i="102"/>
  <c r="E42" i="102"/>
  <c r="B42" i="102"/>
  <c r="G42" i="102" s="1"/>
  <c r="F41" i="102"/>
  <c r="E41" i="102"/>
  <c r="B41" i="102"/>
  <c r="G41" i="102" s="1"/>
  <c r="F40" i="102"/>
  <c r="E40" i="102"/>
  <c r="B40" i="102"/>
  <c r="G40" i="102" s="1"/>
  <c r="F39" i="102"/>
  <c r="E39" i="102"/>
  <c r="B39" i="102"/>
  <c r="G39" i="102" s="1"/>
  <c r="F38" i="102"/>
  <c r="E38" i="102"/>
  <c r="B38" i="102"/>
  <c r="F37" i="102"/>
  <c r="E37" i="102"/>
  <c r="B37" i="102"/>
  <c r="E32" i="102"/>
  <c r="D32" i="102"/>
  <c r="B32" i="102"/>
  <c r="F32" i="102" s="1"/>
  <c r="E31" i="102"/>
  <c r="D31" i="102"/>
  <c r="B31" i="102"/>
  <c r="G31" i="102" s="1"/>
  <c r="E30" i="102"/>
  <c r="D30" i="102"/>
  <c r="B30" i="102"/>
  <c r="G30" i="102" s="1"/>
  <c r="E29" i="102"/>
  <c r="D29" i="102"/>
  <c r="B29" i="102"/>
  <c r="G29" i="102" s="1"/>
  <c r="D28" i="102"/>
  <c r="E28" i="102" s="1"/>
  <c r="B28" i="102"/>
  <c r="D27" i="102"/>
  <c r="E27" i="102" s="1"/>
  <c r="B27" i="102"/>
  <c r="D26" i="102"/>
  <c r="E26" i="102" s="1"/>
  <c r="B26" i="102"/>
  <c r="D25" i="102"/>
  <c r="E25" i="102" s="1"/>
  <c r="B25" i="102"/>
  <c r="M21" i="102"/>
  <c r="E20" i="102"/>
  <c r="D20" i="102"/>
  <c r="B20" i="102"/>
  <c r="G20" i="102" s="1"/>
  <c r="E19" i="102"/>
  <c r="D19" i="102"/>
  <c r="B19" i="102"/>
  <c r="G19" i="102" s="1"/>
  <c r="E18" i="102"/>
  <c r="D18" i="102"/>
  <c r="B18" i="102"/>
  <c r="G18" i="102" s="1"/>
  <c r="E17" i="102"/>
  <c r="D17" i="102"/>
  <c r="B17" i="102"/>
  <c r="G17" i="102" s="1"/>
  <c r="E16" i="102"/>
  <c r="D16" i="102"/>
  <c r="B16" i="102"/>
  <c r="G16" i="102" s="1"/>
  <c r="E15" i="102"/>
  <c r="D15" i="102"/>
  <c r="B15" i="102"/>
  <c r="F15" i="102" s="1"/>
  <c r="E14" i="102"/>
  <c r="D14" i="102"/>
  <c r="B14" i="102"/>
  <c r="G14" i="102" s="1"/>
  <c r="E13" i="102"/>
  <c r="D13" i="102"/>
  <c r="B13" i="102"/>
  <c r="F13" i="102" s="1"/>
  <c r="D12" i="102"/>
  <c r="E12" i="102" s="1"/>
  <c r="B12" i="102"/>
  <c r="D11" i="102"/>
  <c r="E11" i="102" s="1"/>
  <c r="B11" i="102"/>
  <c r="F11" i="102" s="1"/>
  <c r="D10" i="102"/>
  <c r="E10" i="102" s="1"/>
  <c r="B10" i="102"/>
  <c r="F10" i="102" s="1"/>
  <c r="G4" i="102"/>
  <c r="B1" i="102"/>
  <c r="F61" i="101"/>
  <c r="E61" i="101"/>
  <c r="B61" i="101"/>
  <c r="G61" i="101" s="1"/>
  <c r="F60" i="101"/>
  <c r="E60" i="101"/>
  <c r="B60" i="101"/>
  <c r="G60" i="101" s="1"/>
  <c r="F59" i="101"/>
  <c r="E59" i="101"/>
  <c r="B59" i="101"/>
  <c r="G59" i="101" s="1"/>
  <c r="F58" i="101"/>
  <c r="E58" i="101"/>
  <c r="B58" i="101"/>
  <c r="G58" i="101" s="1"/>
  <c r="F57" i="101"/>
  <c r="E57" i="101"/>
  <c r="B57" i="101"/>
  <c r="G57" i="101" s="1"/>
  <c r="F56" i="101"/>
  <c r="E56" i="101"/>
  <c r="B56" i="101"/>
  <c r="G56" i="101" s="1"/>
  <c r="F55" i="101"/>
  <c r="E55" i="101"/>
  <c r="B55" i="101"/>
  <c r="G55" i="101" s="1"/>
  <c r="F54" i="101"/>
  <c r="E54" i="101"/>
  <c r="B54" i="101"/>
  <c r="G54" i="101" s="1"/>
  <c r="F49" i="101"/>
  <c r="E49" i="101"/>
  <c r="B49" i="101"/>
  <c r="G49" i="101" s="1"/>
  <c r="F48" i="101"/>
  <c r="E48" i="101"/>
  <c r="B48" i="101"/>
  <c r="G48" i="101" s="1"/>
  <c r="M21" i="101"/>
  <c r="G4" i="101"/>
  <c r="B1" i="101"/>
  <c r="F61" i="100"/>
  <c r="E61" i="100"/>
  <c r="B61" i="100"/>
  <c r="G61" i="100" s="1"/>
  <c r="F60" i="100"/>
  <c r="E60" i="100"/>
  <c r="B60" i="100"/>
  <c r="G60" i="100" s="1"/>
  <c r="F59" i="100"/>
  <c r="E59" i="100"/>
  <c r="B59" i="100"/>
  <c r="G59" i="100" s="1"/>
  <c r="F58" i="100"/>
  <c r="E58" i="100"/>
  <c r="B58" i="100"/>
  <c r="G58" i="100" s="1"/>
  <c r="F57" i="100"/>
  <c r="E57" i="100"/>
  <c r="B57" i="100"/>
  <c r="G57" i="100" s="1"/>
  <c r="M21" i="100"/>
  <c r="G4" i="100"/>
  <c r="B1" i="100"/>
  <c r="F61" i="99"/>
  <c r="E61" i="99"/>
  <c r="B61" i="99"/>
  <c r="G61" i="99" s="1"/>
  <c r="F60" i="99"/>
  <c r="E60" i="99"/>
  <c r="B60" i="99"/>
  <c r="G60" i="99" s="1"/>
  <c r="M21" i="99"/>
  <c r="G4" i="99"/>
  <c r="B1" i="99"/>
  <c r="F61" i="98"/>
  <c r="E61" i="98"/>
  <c r="B61" i="98"/>
  <c r="G61" i="98" s="1"/>
  <c r="F60" i="98"/>
  <c r="E60" i="98"/>
  <c r="B60" i="98"/>
  <c r="G60" i="98" s="1"/>
  <c r="F59" i="98"/>
  <c r="E59" i="98"/>
  <c r="B59" i="98"/>
  <c r="G59" i="98" s="1"/>
  <c r="F58" i="98"/>
  <c r="E58" i="98"/>
  <c r="B58" i="98"/>
  <c r="G58" i="98" s="1"/>
  <c r="F57" i="98"/>
  <c r="E57" i="98"/>
  <c r="B57" i="98"/>
  <c r="G57" i="98" s="1"/>
  <c r="F56" i="98"/>
  <c r="E56" i="98"/>
  <c r="B56" i="98"/>
  <c r="G56" i="98" s="1"/>
  <c r="F55" i="98"/>
  <c r="E55" i="98"/>
  <c r="B55" i="98"/>
  <c r="G55" i="98" s="1"/>
  <c r="F54" i="98"/>
  <c r="E54" i="98"/>
  <c r="B54" i="98"/>
  <c r="F49" i="98"/>
  <c r="E49" i="98"/>
  <c r="B49" i="98"/>
  <c r="G49" i="98" s="1"/>
  <c r="F48" i="98"/>
  <c r="E48" i="98"/>
  <c r="B48" i="98"/>
  <c r="G48" i="98" s="1"/>
  <c r="F47" i="98"/>
  <c r="E47" i="98"/>
  <c r="B47" i="98"/>
  <c r="G47" i="98" s="1"/>
  <c r="F46" i="98"/>
  <c r="E46" i="98"/>
  <c r="B46" i="98"/>
  <c r="G46" i="98" s="1"/>
  <c r="F45" i="98"/>
  <c r="E45" i="98"/>
  <c r="B45" i="98"/>
  <c r="G45" i="98" s="1"/>
  <c r="M21" i="98"/>
  <c r="G4" i="98"/>
  <c r="B1" i="98"/>
  <c r="F61" i="97"/>
  <c r="E61" i="97"/>
  <c r="B61" i="97"/>
  <c r="G61" i="97" s="1"/>
  <c r="F60" i="97"/>
  <c r="E60" i="97"/>
  <c r="B60" i="97"/>
  <c r="G60" i="97" s="1"/>
  <c r="F59" i="97"/>
  <c r="E59" i="97"/>
  <c r="B59" i="97"/>
  <c r="G59" i="97" s="1"/>
  <c r="F58" i="97"/>
  <c r="E58" i="97"/>
  <c r="B58" i="97"/>
  <c r="G58" i="97" s="1"/>
  <c r="F57" i="97"/>
  <c r="E57" i="97"/>
  <c r="B57" i="97"/>
  <c r="G57" i="97" s="1"/>
  <c r="F56" i="97"/>
  <c r="E56" i="97"/>
  <c r="B56" i="97"/>
  <c r="G56" i="97" s="1"/>
  <c r="F55" i="97"/>
  <c r="E55" i="97"/>
  <c r="B55" i="97"/>
  <c r="G55" i="97" s="1"/>
  <c r="F54" i="97"/>
  <c r="E54" i="97"/>
  <c r="B54" i="97"/>
  <c r="F49" i="97"/>
  <c r="E49" i="97"/>
  <c r="B49" i="97"/>
  <c r="G49" i="97" s="1"/>
  <c r="F48" i="97"/>
  <c r="E48" i="97"/>
  <c r="B48" i="97"/>
  <c r="G48" i="97" s="1"/>
  <c r="F47" i="97"/>
  <c r="E47" i="97"/>
  <c r="B47" i="97"/>
  <c r="G47" i="97" s="1"/>
  <c r="F46" i="97"/>
  <c r="E46" i="97"/>
  <c r="B46" i="97"/>
  <c r="G46" i="97" s="1"/>
  <c r="F45" i="97"/>
  <c r="E45" i="97"/>
  <c r="B45" i="97"/>
  <c r="G45" i="97" s="1"/>
  <c r="F44" i="97"/>
  <c r="E44" i="97"/>
  <c r="B44" i="97"/>
  <c r="G44" i="97" s="1"/>
  <c r="F43" i="97"/>
  <c r="E43" i="97"/>
  <c r="B43" i="97"/>
  <c r="G43" i="97" s="1"/>
  <c r="F42" i="97"/>
  <c r="E42" i="97"/>
  <c r="B42" i="97"/>
  <c r="G42" i="97" s="1"/>
  <c r="F41" i="97"/>
  <c r="E41" i="97"/>
  <c r="B41" i="97"/>
  <c r="G41" i="97" s="1"/>
  <c r="F40" i="97"/>
  <c r="E40" i="97"/>
  <c r="B40" i="97"/>
  <c r="G40" i="97" s="1"/>
  <c r="F39" i="97"/>
  <c r="E39" i="97"/>
  <c r="B39" i="97"/>
  <c r="G39" i="97" s="1"/>
  <c r="F38" i="97"/>
  <c r="E38" i="97"/>
  <c r="B38" i="97"/>
  <c r="F37" i="97"/>
  <c r="E37" i="97"/>
  <c r="B37" i="97"/>
  <c r="E32" i="97"/>
  <c r="D32" i="97"/>
  <c r="B32" i="97"/>
  <c r="F32" i="97" s="1"/>
  <c r="E31" i="97"/>
  <c r="D31" i="97"/>
  <c r="B31" i="97"/>
  <c r="G31" i="97" s="1"/>
  <c r="E30" i="97"/>
  <c r="D30" i="97"/>
  <c r="B30" i="97"/>
  <c r="G30" i="97" s="1"/>
  <c r="E29" i="97"/>
  <c r="D29" i="97"/>
  <c r="B29" i="97"/>
  <c r="G29" i="97" s="1"/>
  <c r="D28" i="97"/>
  <c r="E28" i="97" s="1"/>
  <c r="B28" i="97"/>
  <c r="F28" i="97" s="1"/>
  <c r="D27" i="97"/>
  <c r="E27" i="97" s="1"/>
  <c r="B27" i="97"/>
  <c r="D26" i="97"/>
  <c r="E26" i="97" s="1"/>
  <c r="B26" i="97"/>
  <c r="D25" i="97"/>
  <c r="E25" i="97" s="1"/>
  <c r="B25" i="97"/>
  <c r="M21" i="97"/>
  <c r="E20" i="97"/>
  <c r="D20" i="97"/>
  <c r="B20" i="97"/>
  <c r="G20" i="97" s="1"/>
  <c r="E19" i="97"/>
  <c r="D19" i="97"/>
  <c r="B19" i="97"/>
  <c r="G19" i="97" s="1"/>
  <c r="E18" i="97"/>
  <c r="D18" i="97"/>
  <c r="B18" i="97"/>
  <c r="G18" i="97" s="1"/>
  <c r="E17" i="97"/>
  <c r="D17" i="97"/>
  <c r="B17" i="97"/>
  <c r="G17" i="97" s="1"/>
  <c r="E16" i="97"/>
  <c r="D16" i="97"/>
  <c r="B16" i="97"/>
  <c r="G16" i="97" s="1"/>
  <c r="E15" i="97"/>
  <c r="D15" i="97"/>
  <c r="B15" i="97"/>
  <c r="F15" i="97" s="1"/>
  <c r="E14" i="97"/>
  <c r="D14" i="97"/>
  <c r="B14" i="97"/>
  <c r="G14" i="97" s="1"/>
  <c r="D13" i="97"/>
  <c r="E13" i="97" s="1"/>
  <c r="B13" i="97"/>
  <c r="D12" i="97"/>
  <c r="E12" i="97" s="1"/>
  <c r="B12" i="97"/>
  <c r="D11" i="97"/>
  <c r="E11" i="97" s="1"/>
  <c r="B11" i="97"/>
  <c r="D10" i="97"/>
  <c r="E10" i="97" s="1"/>
  <c r="B10" i="97"/>
  <c r="G4" i="97"/>
  <c r="B1" i="97"/>
  <c r="F61" i="96"/>
  <c r="E61" i="96"/>
  <c r="B61" i="96"/>
  <c r="G61" i="96" s="1"/>
  <c r="F60" i="96"/>
  <c r="E60" i="96"/>
  <c r="B60" i="96"/>
  <c r="G60" i="96" s="1"/>
  <c r="F59" i="96"/>
  <c r="E59" i="96"/>
  <c r="B59" i="96"/>
  <c r="G59" i="96" s="1"/>
  <c r="F58" i="96"/>
  <c r="E58" i="96"/>
  <c r="B58" i="96"/>
  <c r="G58" i="96" s="1"/>
  <c r="F57" i="96"/>
  <c r="E57" i="96"/>
  <c r="B57" i="96"/>
  <c r="G57" i="96" s="1"/>
  <c r="F56" i="96"/>
  <c r="E56" i="96"/>
  <c r="B56" i="96"/>
  <c r="G56" i="96" s="1"/>
  <c r="F55" i="96"/>
  <c r="E55" i="96"/>
  <c r="B55" i="96"/>
  <c r="G55" i="96" s="1"/>
  <c r="F54" i="96"/>
  <c r="E54" i="96"/>
  <c r="B54" i="96"/>
  <c r="G54" i="96" s="1"/>
  <c r="F49" i="96"/>
  <c r="E49" i="96"/>
  <c r="B49" i="96"/>
  <c r="G49" i="96" s="1"/>
  <c r="F48" i="96"/>
  <c r="E48" i="96"/>
  <c r="B48" i="96"/>
  <c r="G48" i="96" s="1"/>
  <c r="F47" i="96"/>
  <c r="E47" i="96"/>
  <c r="B47" i="96"/>
  <c r="G47" i="96" s="1"/>
  <c r="F46" i="96"/>
  <c r="E46" i="96"/>
  <c r="B46" i="96"/>
  <c r="G46" i="96" s="1"/>
  <c r="F45" i="96"/>
  <c r="E45" i="96"/>
  <c r="B45" i="96"/>
  <c r="G45" i="96" s="1"/>
  <c r="M21" i="96"/>
  <c r="G4" i="96"/>
  <c r="B1" i="96"/>
  <c r="F61" i="95"/>
  <c r="E61" i="95"/>
  <c r="B61" i="95"/>
  <c r="G61" i="95" s="1"/>
  <c r="F60" i="95"/>
  <c r="E60" i="95"/>
  <c r="B60" i="95"/>
  <c r="G60" i="95" s="1"/>
  <c r="F59" i="95"/>
  <c r="E59" i="95"/>
  <c r="B59" i="95"/>
  <c r="G59" i="95" s="1"/>
  <c r="F58" i="95"/>
  <c r="E58" i="95"/>
  <c r="B58" i="95"/>
  <c r="G58" i="95" s="1"/>
  <c r="F57" i="95"/>
  <c r="E57" i="95"/>
  <c r="B57" i="95"/>
  <c r="G57" i="95" s="1"/>
  <c r="F56" i="95"/>
  <c r="E56" i="95"/>
  <c r="B56" i="95"/>
  <c r="G56" i="95" s="1"/>
  <c r="F55" i="95"/>
  <c r="E55" i="95"/>
  <c r="B55" i="95"/>
  <c r="G55" i="95" s="1"/>
  <c r="F54" i="95"/>
  <c r="E54" i="95"/>
  <c r="B54" i="95"/>
  <c r="F49" i="95"/>
  <c r="E49" i="95"/>
  <c r="B49" i="95"/>
  <c r="G49" i="95" s="1"/>
  <c r="F48" i="95"/>
  <c r="E48" i="95"/>
  <c r="B48" i="95"/>
  <c r="G48" i="95" s="1"/>
  <c r="F47" i="95"/>
  <c r="E47" i="95"/>
  <c r="B47" i="95"/>
  <c r="G47" i="95" s="1"/>
  <c r="F46" i="95"/>
  <c r="E46" i="95"/>
  <c r="B46" i="95"/>
  <c r="G46" i="95" s="1"/>
  <c r="F45" i="95"/>
  <c r="E45" i="95"/>
  <c r="B45" i="95"/>
  <c r="G45" i="95" s="1"/>
  <c r="F44" i="95"/>
  <c r="E44" i="95"/>
  <c r="B44" i="95"/>
  <c r="G44" i="95" s="1"/>
  <c r="F43" i="95"/>
  <c r="E43" i="95"/>
  <c r="B43" i="95"/>
  <c r="G43" i="95" s="1"/>
  <c r="F42" i="95"/>
  <c r="E42" i="95"/>
  <c r="B42" i="95"/>
  <c r="F41" i="95"/>
  <c r="E41" i="95"/>
  <c r="B41" i="95"/>
  <c r="F40" i="95"/>
  <c r="E40" i="95"/>
  <c r="B40" i="95"/>
  <c r="F39" i="95"/>
  <c r="E39" i="95"/>
  <c r="B39" i="95"/>
  <c r="F38" i="95"/>
  <c r="E38" i="95"/>
  <c r="B38" i="95"/>
  <c r="F37" i="95"/>
  <c r="E37" i="95"/>
  <c r="B37" i="95"/>
  <c r="E32" i="95"/>
  <c r="D32" i="95"/>
  <c r="B32" i="95"/>
  <c r="F32" i="95" s="1"/>
  <c r="E31" i="95"/>
  <c r="D31" i="95"/>
  <c r="B31" i="95"/>
  <c r="G31" i="95" s="1"/>
  <c r="E30" i="95"/>
  <c r="D30" i="95"/>
  <c r="B30" i="95"/>
  <c r="G30" i="95" s="1"/>
  <c r="D29" i="95"/>
  <c r="E29" i="95" s="1"/>
  <c r="B29" i="95"/>
  <c r="D28" i="95"/>
  <c r="E28" i="95" s="1"/>
  <c r="B28" i="95"/>
  <c r="F28" i="95" s="1"/>
  <c r="D27" i="95"/>
  <c r="E27" i="95" s="1"/>
  <c r="B27" i="95"/>
  <c r="D26" i="95"/>
  <c r="E26" i="95" s="1"/>
  <c r="B26" i="95"/>
  <c r="D25" i="95"/>
  <c r="E25" i="95" s="1"/>
  <c r="B25" i="95"/>
  <c r="M21" i="95"/>
  <c r="E20" i="95"/>
  <c r="D20" i="95"/>
  <c r="B20" i="95"/>
  <c r="G20" i="95" s="1"/>
  <c r="E19" i="95"/>
  <c r="D19" i="95"/>
  <c r="B19" i="95"/>
  <c r="G19" i="95" s="1"/>
  <c r="E18" i="95"/>
  <c r="D18" i="95"/>
  <c r="B18" i="95"/>
  <c r="G18" i="95" s="1"/>
  <c r="E17" i="95"/>
  <c r="D17" i="95"/>
  <c r="B17" i="95"/>
  <c r="G17" i="95" s="1"/>
  <c r="E16" i="95"/>
  <c r="D16" i="95"/>
  <c r="B16" i="95"/>
  <c r="G16" i="95" s="1"/>
  <c r="D15" i="95"/>
  <c r="E15" i="95" s="1"/>
  <c r="B15" i="95"/>
  <c r="F15" i="95" s="1"/>
  <c r="D14" i="95"/>
  <c r="E14" i="95" s="1"/>
  <c r="B14" i="95"/>
  <c r="D13" i="95"/>
  <c r="E13" i="95" s="1"/>
  <c r="B13" i="95"/>
  <c r="D12" i="95"/>
  <c r="E12" i="95" s="1"/>
  <c r="B12" i="95"/>
  <c r="D11" i="95"/>
  <c r="E11" i="95" s="1"/>
  <c r="B11" i="95"/>
  <c r="D10" i="95"/>
  <c r="E10" i="95" s="1"/>
  <c r="B10" i="95"/>
  <c r="G4" i="95"/>
  <c r="B1" i="95"/>
  <c r="F61" i="94"/>
  <c r="E61" i="94"/>
  <c r="B61" i="94"/>
  <c r="G61" i="94" s="1"/>
  <c r="F60" i="94"/>
  <c r="E60" i="94"/>
  <c r="B60" i="94"/>
  <c r="G60" i="94" s="1"/>
  <c r="F59" i="94"/>
  <c r="E59" i="94"/>
  <c r="B59" i="94"/>
  <c r="G59" i="94" s="1"/>
  <c r="F58" i="94"/>
  <c r="E58" i="94"/>
  <c r="B58" i="94"/>
  <c r="G58" i="94" s="1"/>
  <c r="F57" i="94"/>
  <c r="E57" i="94"/>
  <c r="B57" i="94"/>
  <c r="G57" i="94" s="1"/>
  <c r="F56" i="94"/>
  <c r="E56" i="94"/>
  <c r="B56" i="94"/>
  <c r="G56" i="94" s="1"/>
  <c r="F55" i="94"/>
  <c r="E55" i="94"/>
  <c r="B55" i="94"/>
  <c r="G55" i="94" s="1"/>
  <c r="F54" i="94"/>
  <c r="E54" i="94"/>
  <c r="B54" i="94"/>
  <c r="F49" i="94"/>
  <c r="E49" i="94"/>
  <c r="B49" i="94"/>
  <c r="G49" i="94" s="1"/>
  <c r="F48" i="94"/>
  <c r="E48" i="94"/>
  <c r="B48" i="94"/>
  <c r="G48" i="94" s="1"/>
  <c r="F47" i="94"/>
  <c r="E47" i="94"/>
  <c r="B47" i="94"/>
  <c r="G47" i="94" s="1"/>
  <c r="F46" i="94"/>
  <c r="E46" i="94"/>
  <c r="B46" i="94"/>
  <c r="G46" i="94" s="1"/>
  <c r="F45" i="94"/>
  <c r="E45" i="94"/>
  <c r="B45" i="94"/>
  <c r="G45" i="94" s="1"/>
  <c r="F44" i="94"/>
  <c r="E44" i="94"/>
  <c r="B44" i="94"/>
  <c r="G44" i="94" s="1"/>
  <c r="F43" i="94"/>
  <c r="E43" i="94"/>
  <c r="B43" i="94"/>
  <c r="G43" i="94" s="1"/>
  <c r="F42" i="94"/>
  <c r="E42" i="94"/>
  <c r="B42" i="94"/>
  <c r="G42" i="94" s="1"/>
  <c r="F41" i="94"/>
  <c r="E41" i="94"/>
  <c r="B41" i="94"/>
  <c r="G41" i="94" s="1"/>
  <c r="F40" i="94"/>
  <c r="E40" i="94"/>
  <c r="B40" i="94"/>
  <c r="G40" i="94" s="1"/>
  <c r="M21" i="94"/>
  <c r="G4" i="94"/>
  <c r="B1" i="94"/>
  <c r="F61" i="93"/>
  <c r="E61" i="93"/>
  <c r="B61" i="93"/>
  <c r="G61" i="93" s="1"/>
  <c r="F60" i="93"/>
  <c r="E60" i="93"/>
  <c r="B60" i="93"/>
  <c r="G60" i="93" s="1"/>
  <c r="F59" i="93"/>
  <c r="E59" i="93"/>
  <c r="B59" i="93"/>
  <c r="G59" i="93" s="1"/>
  <c r="F58" i="93"/>
  <c r="E58" i="93"/>
  <c r="B58" i="93"/>
  <c r="G58" i="93" s="1"/>
  <c r="F57" i="93"/>
  <c r="E57" i="93"/>
  <c r="B57" i="93"/>
  <c r="G57" i="93" s="1"/>
  <c r="F56" i="93"/>
  <c r="E56" i="93"/>
  <c r="B56" i="93"/>
  <c r="G56" i="93" s="1"/>
  <c r="F55" i="93"/>
  <c r="E55" i="93"/>
  <c r="B55" i="93"/>
  <c r="G55" i="93" s="1"/>
  <c r="F54" i="93"/>
  <c r="E54" i="93"/>
  <c r="B54" i="93"/>
  <c r="F49" i="93"/>
  <c r="E49" i="93"/>
  <c r="B49" i="93"/>
  <c r="G49" i="93" s="1"/>
  <c r="F48" i="93"/>
  <c r="E48" i="93"/>
  <c r="B48" i="93"/>
  <c r="G48" i="93" s="1"/>
  <c r="F47" i="93"/>
  <c r="E47" i="93"/>
  <c r="B47" i="93"/>
  <c r="G47" i="93" s="1"/>
  <c r="F46" i="93"/>
  <c r="E46" i="93"/>
  <c r="B46" i="93"/>
  <c r="G46" i="93" s="1"/>
  <c r="F45" i="93"/>
  <c r="E45" i="93"/>
  <c r="B45" i="93"/>
  <c r="G45" i="93" s="1"/>
  <c r="F44" i="93"/>
  <c r="E44" i="93"/>
  <c r="B44" i="93"/>
  <c r="G44" i="93" s="1"/>
  <c r="F43" i="93"/>
  <c r="E43" i="93"/>
  <c r="B43" i="93"/>
  <c r="G43" i="93" s="1"/>
  <c r="F42" i="93"/>
  <c r="E42" i="93"/>
  <c r="B42" i="93"/>
  <c r="G42" i="93" s="1"/>
  <c r="F41" i="93"/>
  <c r="E41" i="93"/>
  <c r="B41" i="93"/>
  <c r="G41" i="93" s="1"/>
  <c r="F40" i="93"/>
  <c r="E40" i="93"/>
  <c r="B40" i="93"/>
  <c r="G40" i="93" s="1"/>
  <c r="M21" i="93"/>
  <c r="G4" i="93"/>
  <c r="B1" i="93"/>
  <c r="F61" i="92"/>
  <c r="E61" i="92"/>
  <c r="B61" i="92"/>
  <c r="G61" i="92" s="1"/>
  <c r="F60" i="92"/>
  <c r="E60" i="92"/>
  <c r="B60" i="92"/>
  <c r="G60" i="92" s="1"/>
  <c r="F59" i="92"/>
  <c r="E59" i="92"/>
  <c r="B59" i="92"/>
  <c r="G59" i="92" s="1"/>
  <c r="F58" i="92"/>
  <c r="E58" i="92"/>
  <c r="B58" i="92"/>
  <c r="G58" i="92" s="1"/>
  <c r="F57" i="92"/>
  <c r="E57" i="92"/>
  <c r="B57" i="92"/>
  <c r="G57" i="92" s="1"/>
  <c r="F56" i="92"/>
  <c r="E56" i="92"/>
  <c r="B56" i="92"/>
  <c r="G56" i="92" s="1"/>
  <c r="F55" i="92"/>
  <c r="E55" i="92"/>
  <c r="B55" i="92"/>
  <c r="G55" i="92" s="1"/>
  <c r="F54" i="92"/>
  <c r="E54" i="92"/>
  <c r="B54" i="92"/>
  <c r="G54" i="92" s="1"/>
  <c r="F49" i="92"/>
  <c r="E49" i="92"/>
  <c r="B49" i="92"/>
  <c r="G49" i="92" s="1"/>
  <c r="F48" i="92"/>
  <c r="E48" i="92"/>
  <c r="B48" i="92"/>
  <c r="G48" i="92" s="1"/>
  <c r="F47" i="92"/>
  <c r="E47" i="92"/>
  <c r="B47" i="92"/>
  <c r="G47" i="92" s="1"/>
  <c r="F46" i="92"/>
  <c r="E46" i="92"/>
  <c r="B46" i="92"/>
  <c r="G46" i="92" s="1"/>
  <c r="F45" i="92"/>
  <c r="E45" i="92"/>
  <c r="B45" i="92"/>
  <c r="G45" i="92" s="1"/>
  <c r="F44" i="92"/>
  <c r="E44" i="92"/>
  <c r="B44" i="92"/>
  <c r="G44" i="92" s="1"/>
  <c r="F43" i="92"/>
  <c r="E43" i="92"/>
  <c r="B43" i="92"/>
  <c r="G43" i="92" s="1"/>
  <c r="F42" i="92"/>
  <c r="E42" i="92"/>
  <c r="B42" i="92"/>
  <c r="G42" i="92" s="1"/>
  <c r="F41" i="92"/>
  <c r="E41" i="92"/>
  <c r="B41" i="92"/>
  <c r="G41" i="92" s="1"/>
  <c r="F40" i="92"/>
  <c r="E40" i="92"/>
  <c r="B40" i="92"/>
  <c r="G40" i="92" s="1"/>
  <c r="M21" i="92"/>
  <c r="G4" i="92"/>
  <c r="B1" i="92"/>
  <c r="F61" i="91"/>
  <c r="E61" i="91"/>
  <c r="B61" i="91"/>
  <c r="G61" i="91" s="1"/>
  <c r="F60" i="91"/>
  <c r="E60" i="91"/>
  <c r="B60" i="91"/>
  <c r="G60" i="91" s="1"/>
  <c r="F59" i="91"/>
  <c r="E59" i="91"/>
  <c r="B59" i="91"/>
  <c r="G59" i="91" s="1"/>
  <c r="F58" i="91"/>
  <c r="E58" i="91"/>
  <c r="B58" i="91"/>
  <c r="G58" i="91" s="1"/>
  <c r="F57" i="91"/>
  <c r="E57" i="91"/>
  <c r="B57" i="91"/>
  <c r="G57" i="91" s="1"/>
  <c r="F56" i="91"/>
  <c r="E56" i="91"/>
  <c r="B56" i="91"/>
  <c r="G56" i="91" s="1"/>
  <c r="F55" i="91"/>
  <c r="E55" i="91"/>
  <c r="B55" i="91"/>
  <c r="G55" i="91" s="1"/>
  <c r="F54" i="91"/>
  <c r="E54" i="91"/>
  <c r="B54" i="91"/>
  <c r="F49" i="91"/>
  <c r="E49" i="91"/>
  <c r="B49" i="91"/>
  <c r="G49" i="91" s="1"/>
  <c r="F48" i="91"/>
  <c r="E48" i="91"/>
  <c r="B48" i="91"/>
  <c r="G48" i="91" s="1"/>
  <c r="F47" i="91"/>
  <c r="E47" i="91"/>
  <c r="B47" i="91"/>
  <c r="G47" i="91" s="1"/>
  <c r="F46" i="91"/>
  <c r="E46" i="91"/>
  <c r="B46" i="91"/>
  <c r="G46" i="91" s="1"/>
  <c r="F45" i="91"/>
  <c r="E45" i="91"/>
  <c r="B45" i="91"/>
  <c r="G45" i="91" s="1"/>
  <c r="F44" i="91"/>
  <c r="E44" i="91"/>
  <c r="B44" i="91"/>
  <c r="G44" i="91" s="1"/>
  <c r="F43" i="91"/>
  <c r="E43" i="91"/>
  <c r="B43" i="91"/>
  <c r="G43" i="91" s="1"/>
  <c r="F42" i="91"/>
  <c r="E42" i="91"/>
  <c r="B42" i="91"/>
  <c r="G42" i="91" s="1"/>
  <c r="F41" i="91"/>
  <c r="E41" i="91"/>
  <c r="B41" i="91"/>
  <c r="G41" i="91" s="1"/>
  <c r="F40" i="91"/>
  <c r="E40" i="91"/>
  <c r="B40" i="91"/>
  <c r="G40" i="91" s="1"/>
  <c r="M21" i="91"/>
  <c r="G4" i="91"/>
  <c r="B1" i="91"/>
  <c r="F61" i="90"/>
  <c r="E61" i="90"/>
  <c r="B61" i="90"/>
  <c r="G61" i="90" s="1"/>
  <c r="F60" i="90"/>
  <c r="E60" i="90"/>
  <c r="B60" i="90"/>
  <c r="G60" i="90" s="1"/>
  <c r="F59" i="90"/>
  <c r="E59" i="90"/>
  <c r="B59" i="90"/>
  <c r="G59" i="90" s="1"/>
  <c r="F58" i="90"/>
  <c r="E58" i="90"/>
  <c r="B58" i="90"/>
  <c r="G58" i="90" s="1"/>
  <c r="F57" i="90"/>
  <c r="E57" i="90"/>
  <c r="B57" i="90"/>
  <c r="G57" i="90" s="1"/>
  <c r="F56" i="90"/>
  <c r="E56" i="90"/>
  <c r="B56" i="90"/>
  <c r="G56" i="90" s="1"/>
  <c r="F55" i="90"/>
  <c r="E55" i="90"/>
  <c r="B55" i="90"/>
  <c r="G55" i="90" s="1"/>
  <c r="F54" i="90"/>
  <c r="E54" i="90"/>
  <c r="B54" i="90"/>
  <c r="F49" i="90"/>
  <c r="E49" i="90"/>
  <c r="B49" i="90"/>
  <c r="G49" i="90" s="1"/>
  <c r="F48" i="90"/>
  <c r="E48" i="90"/>
  <c r="B48" i="90"/>
  <c r="G48" i="90" s="1"/>
  <c r="F47" i="90"/>
  <c r="E47" i="90"/>
  <c r="B47" i="90"/>
  <c r="G47" i="90" s="1"/>
  <c r="F46" i="90"/>
  <c r="E46" i="90"/>
  <c r="B46" i="90"/>
  <c r="G46" i="90" s="1"/>
  <c r="F45" i="90"/>
  <c r="E45" i="90"/>
  <c r="B45" i="90"/>
  <c r="G45" i="90" s="1"/>
  <c r="F44" i="90"/>
  <c r="E44" i="90"/>
  <c r="B44" i="90"/>
  <c r="G44" i="90" s="1"/>
  <c r="F43" i="90"/>
  <c r="E43" i="90"/>
  <c r="B43" i="90"/>
  <c r="G43" i="90" s="1"/>
  <c r="F42" i="90"/>
  <c r="E42" i="90"/>
  <c r="B42" i="90"/>
  <c r="G42" i="90" s="1"/>
  <c r="F41" i="90"/>
  <c r="E41" i="90"/>
  <c r="B41" i="90"/>
  <c r="G41" i="90" s="1"/>
  <c r="F40" i="90"/>
  <c r="E40" i="90"/>
  <c r="B40" i="90"/>
  <c r="G40" i="90" s="1"/>
  <c r="M21" i="90"/>
  <c r="G4" i="90"/>
  <c r="B1" i="90"/>
  <c r="F61" i="89"/>
  <c r="E61" i="89"/>
  <c r="B61" i="89"/>
  <c r="G61" i="89" s="1"/>
  <c r="F60" i="89"/>
  <c r="E60" i="89"/>
  <c r="B60" i="89"/>
  <c r="G60" i="89" s="1"/>
  <c r="F59" i="89"/>
  <c r="E59" i="89"/>
  <c r="B59" i="89"/>
  <c r="G59" i="89" s="1"/>
  <c r="F58" i="89"/>
  <c r="E58" i="89"/>
  <c r="B58" i="89"/>
  <c r="G58" i="89" s="1"/>
  <c r="F57" i="89"/>
  <c r="E57" i="89"/>
  <c r="B57" i="89"/>
  <c r="G57" i="89" s="1"/>
  <c r="F56" i="89"/>
  <c r="E56" i="89"/>
  <c r="B56" i="89"/>
  <c r="G56" i="89" s="1"/>
  <c r="F55" i="89"/>
  <c r="E55" i="89"/>
  <c r="B55" i="89"/>
  <c r="G55" i="89" s="1"/>
  <c r="F54" i="89"/>
  <c r="E54" i="89"/>
  <c r="B54" i="89"/>
  <c r="G54" i="89" s="1"/>
  <c r="F49" i="89"/>
  <c r="E49" i="89"/>
  <c r="B49" i="89"/>
  <c r="G49" i="89" s="1"/>
  <c r="F48" i="89"/>
  <c r="E48" i="89"/>
  <c r="B48" i="89"/>
  <c r="G48" i="89" s="1"/>
  <c r="F47" i="89"/>
  <c r="E47" i="89"/>
  <c r="B47" i="89"/>
  <c r="G47" i="89" s="1"/>
  <c r="F46" i="89"/>
  <c r="E46" i="89"/>
  <c r="B46" i="89"/>
  <c r="G46" i="89" s="1"/>
  <c r="F45" i="89"/>
  <c r="E45" i="89"/>
  <c r="B45" i="89"/>
  <c r="G45" i="89" s="1"/>
  <c r="F44" i="89"/>
  <c r="E44" i="89"/>
  <c r="B44" i="89"/>
  <c r="G44" i="89" s="1"/>
  <c r="F43" i="89"/>
  <c r="E43" i="89"/>
  <c r="B43" i="89"/>
  <c r="G43" i="89" s="1"/>
  <c r="F42" i="89"/>
  <c r="E42" i="89"/>
  <c r="B42" i="89"/>
  <c r="G42" i="89" s="1"/>
  <c r="F41" i="89"/>
  <c r="E41" i="89"/>
  <c r="B41" i="89"/>
  <c r="G41" i="89" s="1"/>
  <c r="F40" i="89"/>
  <c r="E40" i="89"/>
  <c r="B40" i="89"/>
  <c r="G40" i="89" s="1"/>
  <c r="F39" i="89"/>
  <c r="E39" i="89"/>
  <c r="B39" i="89"/>
  <c r="G39" i="89" s="1"/>
  <c r="F38" i="89"/>
  <c r="E38" i="89"/>
  <c r="B38" i="89"/>
  <c r="F37" i="89"/>
  <c r="E37" i="89"/>
  <c r="B37" i="89"/>
  <c r="E32" i="89"/>
  <c r="D32" i="89"/>
  <c r="B32" i="89"/>
  <c r="F32" i="89" s="1"/>
  <c r="E31" i="89"/>
  <c r="D31" i="89"/>
  <c r="B31" i="89"/>
  <c r="G31" i="89" s="1"/>
  <c r="E30" i="89"/>
  <c r="D30" i="89"/>
  <c r="B30" i="89"/>
  <c r="G30" i="89" s="1"/>
  <c r="E29" i="89"/>
  <c r="D29" i="89"/>
  <c r="B29" i="89"/>
  <c r="G29" i="89" s="1"/>
  <c r="D28" i="89"/>
  <c r="E28" i="89" s="1"/>
  <c r="B28" i="89"/>
  <c r="F28" i="89" s="1"/>
  <c r="D27" i="89"/>
  <c r="E27" i="89" s="1"/>
  <c r="B27" i="89"/>
  <c r="D26" i="89"/>
  <c r="E26" i="89" s="1"/>
  <c r="B26" i="89"/>
  <c r="D25" i="89"/>
  <c r="E25" i="89" s="1"/>
  <c r="B25" i="89"/>
  <c r="M21" i="89"/>
  <c r="E20" i="89"/>
  <c r="D20" i="89"/>
  <c r="B20" i="89"/>
  <c r="G20" i="89" s="1"/>
  <c r="E19" i="89"/>
  <c r="D19" i="89"/>
  <c r="B19" i="89"/>
  <c r="G19" i="89" s="1"/>
  <c r="E18" i="89"/>
  <c r="D18" i="89"/>
  <c r="B18" i="89"/>
  <c r="G18" i="89" s="1"/>
  <c r="E17" i="89"/>
  <c r="D17" i="89"/>
  <c r="B17" i="89"/>
  <c r="G17" i="89" s="1"/>
  <c r="E16" i="89"/>
  <c r="D16" i="89"/>
  <c r="B16" i="89"/>
  <c r="G16" i="89" s="1"/>
  <c r="E15" i="89"/>
  <c r="D15" i="89"/>
  <c r="B15" i="89"/>
  <c r="F15" i="89" s="1"/>
  <c r="E14" i="89"/>
  <c r="D14" i="89"/>
  <c r="B14" i="89"/>
  <c r="G14" i="89" s="1"/>
  <c r="D13" i="89"/>
  <c r="E13" i="89" s="1"/>
  <c r="B13" i="89"/>
  <c r="F13" i="89" s="1"/>
  <c r="D12" i="89"/>
  <c r="E12" i="89" s="1"/>
  <c r="B12" i="89"/>
  <c r="D11" i="89"/>
  <c r="E11" i="89" s="1"/>
  <c r="B11" i="89"/>
  <c r="F11" i="89" s="1"/>
  <c r="D10" i="89"/>
  <c r="E10" i="89" s="1"/>
  <c r="B10" i="89"/>
  <c r="F10" i="89" s="1"/>
  <c r="G4" i="89"/>
  <c r="B1" i="89"/>
  <c r="F61" i="88"/>
  <c r="E61" i="88"/>
  <c r="B61" i="88"/>
  <c r="G61" i="88" s="1"/>
  <c r="F60" i="88"/>
  <c r="E60" i="88"/>
  <c r="B60" i="88"/>
  <c r="G60" i="88" s="1"/>
  <c r="F59" i="88"/>
  <c r="E59" i="88"/>
  <c r="B59" i="88"/>
  <c r="G59" i="88" s="1"/>
  <c r="F58" i="88"/>
  <c r="E58" i="88"/>
  <c r="B58" i="88"/>
  <c r="G58" i="88" s="1"/>
  <c r="F57" i="88"/>
  <c r="E57" i="88"/>
  <c r="B57" i="88"/>
  <c r="G57" i="88" s="1"/>
  <c r="F56" i="88"/>
  <c r="E56" i="88"/>
  <c r="B56" i="88"/>
  <c r="G56" i="88" s="1"/>
  <c r="F55" i="88"/>
  <c r="E55" i="88"/>
  <c r="B55" i="88"/>
  <c r="G55" i="88" s="1"/>
  <c r="F54" i="88"/>
  <c r="E54" i="88"/>
  <c r="B54" i="88"/>
  <c r="G54" i="88" s="1"/>
  <c r="F49" i="88"/>
  <c r="E49" i="88"/>
  <c r="B49" i="88"/>
  <c r="G49" i="88" s="1"/>
  <c r="F48" i="88"/>
  <c r="E48" i="88"/>
  <c r="B48" i="88"/>
  <c r="G48" i="88" s="1"/>
  <c r="F47" i="88"/>
  <c r="E47" i="88"/>
  <c r="B47" i="88"/>
  <c r="G47" i="88" s="1"/>
  <c r="F46" i="88"/>
  <c r="E46" i="88"/>
  <c r="B46" i="88"/>
  <c r="G46" i="88" s="1"/>
  <c r="F45" i="88"/>
  <c r="E45" i="88"/>
  <c r="B45" i="88"/>
  <c r="G45" i="88" s="1"/>
  <c r="F44" i="88"/>
  <c r="E44" i="88"/>
  <c r="B44" i="88"/>
  <c r="G44" i="88" s="1"/>
  <c r="F43" i="88"/>
  <c r="E43" i="88"/>
  <c r="B43" i="88"/>
  <c r="G43" i="88" s="1"/>
  <c r="F42" i="88"/>
  <c r="E42" i="88"/>
  <c r="B42" i="88"/>
  <c r="G42" i="88" s="1"/>
  <c r="F41" i="88"/>
  <c r="E41" i="88"/>
  <c r="B41" i="88"/>
  <c r="G41" i="88" s="1"/>
  <c r="F40" i="88"/>
  <c r="E40" i="88"/>
  <c r="B40" i="88"/>
  <c r="G40" i="88" s="1"/>
  <c r="F39" i="88"/>
  <c r="E39" i="88"/>
  <c r="B39" i="88"/>
  <c r="G39" i="88" s="1"/>
  <c r="F38" i="88"/>
  <c r="E38" i="88"/>
  <c r="B38" i="88"/>
  <c r="G38" i="88" s="1"/>
  <c r="F37" i="88"/>
  <c r="E37" i="88"/>
  <c r="B37" i="88"/>
  <c r="E32" i="88"/>
  <c r="D32" i="88"/>
  <c r="B32" i="88"/>
  <c r="F32" i="88" s="1"/>
  <c r="E31" i="88"/>
  <c r="D31" i="88"/>
  <c r="B31" i="88"/>
  <c r="G31" i="88" s="1"/>
  <c r="E30" i="88"/>
  <c r="D30" i="88"/>
  <c r="B30" i="88"/>
  <c r="G30" i="88" s="1"/>
  <c r="E29" i="88"/>
  <c r="D29" i="88"/>
  <c r="B29" i="88"/>
  <c r="G29" i="88" s="1"/>
  <c r="D28" i="88"/>
  <c r="E28" i="88" s="1"/>
  <c r="B28" i="88"/>
  <c r="F28" i="88" s="1"/>
  <c r="D27" i="88"/>
  <c r="E27" i="88" s="1"/>
  <c r="B27" i="88"/>
  <c r="D26" i="88"/>
  <c r="E26" i="88" s="1"/>
  <c r="B26" i="88"/>
  <c r="D25" i="88"/>
  <c r="E25" i="88" s="1"/>
  <c r="B25" i="88"/>
  <c r="M21" i="88"/>
  <c r="E20" i="88"/>
  <c r="D20" i="88"/>
  <c r="B20" i="88"/>
  <c r="G20" i="88" s="1"/>
  <c r="E19" i="88"/>
  <c r="D19" i="88"/>
  <c r="B19" i="88"/>
  <c r="G19" i="88" s="1"/>
  <c r="E18" i="88"/>
  <c r="D18" i="88"/>
  <c r="B18" i="88"/>
  <c r="G18" i="88" s="1"/>
  <c r="E17" i="88"/>
  <c r="D17" i="88"/>
  <c r="B17" i="88"/>
  <c r="G17" i="88" s="1"/>
  <c r="E16" i="88"/>
  <c r="D16" i="88"/>
  <c r="B16" i="88"/>
  <c r="E15" i="88"/>
  <c r="D15" i="88"/>
  <c r="B15" i="88"/>
  <c r="F15" i="88" s="1"/>
  <c r="E14" i="88"/>
  <c r="D14" i="88"/>
  <c r="B14" i="88"/>
  <c r="G14" i="88" s="1"/>
  <c r="E13" i="88"/>
  <c r="D13" i="88"/>
  <c r="B13" i="88"/>
  <c r="F13" i="88" s="1"/>
  <c r="D12" i="88"/>
  <c r="E12" i="88" s="1"/>
  <c r="B12" i="88"/>
  <c r="D11" i="88"/>
  <c r="E11" i="88" s="1"/>
  <c r="B11" i="88"/>
  <c r="F11" i="88" s="1"/>
  <c r="D10" i="88"/>
  <c r="E10" i="88" s="1"/>
  <c r="B10" i="88"/>
  <c r="F10" i="88" s="1"/>
  <c r="G4" i="88"/>
  <c r="B1" i="88"/>
  <c r="F61" i="87"/>
  <c r="E61" i="87"/>
  <c r="B61" i="87"/>
  <c r="G61" i="87" s="1"/>
  <c r="F60" i="87"/>
  <c r="E60" i="87"/>
  <c r="B60" i="87"/>
  <c r="G60" i="87" s="1"/>
  <c r="F59" i="87"/>
  <c r="E59" i="87"/>
  <c r="B59" i="87"/>
  <c r="G59" i="87" s="1"/>
  <c r="F58" i="87"/>
  <c r="E58" i="87"/>
  <c r="B58" i="87"/>
  <c r="G58" i="87" s="1"/>
  <c r="F57" i="87"/>
  <c r="E57" i="87"/>
  <c r="B57" i="87"/>
  <c r="G57" i="87" s="1"/>
  <c r="F56" i="87"/>
  <c r="E56" i="87"/>
  <c r="B56" i="87"/>
  <c r="G56" i="87" s="1"/>
  <c r="F55" i="87"/>
  <c r="E55" i="87"/>
  <c r="B55" i="87"/>
  <c r="G55" i="87" s="1"/>
  <c r="F54" i="87"/>
  <c r="E54" i="87"/>
  <c r="B54" i="87"/>
  <c r="G54" i="87" s="1"/>
  <c r="F49" i="87"/>
  <c r="E49" i="87"/>
  <c r="B49" i="87"/>
  <c r="G49" i="87" s="1"/>
  <c r="F48" i="87"/>
  <c r="E48" i="87"/>
  <c r="B48" i="87"/>
  <c r="G48" i="87" s="1"/>
  <c r="F47" i="87"/>
  <c r="E47" i="87"/>
  <c r="B47" i="87"/>
  <c r="G47" i="87" s="1"/>
  <c r="F46" i="87"/>
  <c r="E46" i="87"/>
  <c r="B46" i="87"/>
  <c r="G46" i="87" s="1"/>
  <c r="F45" i="87"/>
  <c r="E45" i="87"/>
  <c r="B45" i="87"/>
  <c r="G45" i="87" s="1"/>
  <c r="F44" i="87"/>
  <c r="E44" i="87"/>
  <c r="B44" i="87"/>
  <c r="G44" i="87" s="1"/>
  <c r="F43" i="87"/>
  <c r="E43" i="87"/>
  <c r="B43" i="87"/>
  <c r="G43" i="87" s="1"/>
  <c r="F42" i="87"/>
  <c r="E42" i="87"/>
  <c r="B42" i="87"/>
  <c r="G42" i="87" s="1"/>
  <c r="F41" i="87"/>
  <c r="E41" i="87"/>
  <c r="B41" i="87"/>
  <c r="G41" i="87" s="1"/>
  <c r="F40" i="87"/>
  <c r="E40" i="87"/>
  <c r="B40" i="87"/>
  <c r="G40" i="87" s="1"/>
  <c r="F39" i="87"/>
  <c r="E39" i="87"/>
  <c r="B39" i="87"/>
  <c r="G39" i="87" s="1"/>
  <c r="F38" i="87"/>
  <c r="E38" i="87"/>
  <c r="B38" i="87"/>
  <c r="G38" i="87" s="1"/>
  <c r="F37" i="87"/>
  <c r="E37" i="87"/>
  <c r="B37" i="87"/>
  <c r="E32" i="87"/>
  <c r="D32" i="87"/>
  <c r="B32" i="87"/>
  <c r="F32" i="87" s="1"/>
  <c r="E31" i="87"/>
  <c r="D31" i="87"/>
  <c r="B31" i="87"/>
  <c r="G31" i="87" s="1"/>
  <c r="E30" i="87"/>
  <c r="D30" i="87"/>
  <c r="B30" i="87"/>
  <c r="G30" i="87" s="1"/>
  <c r="E29" i="87"/>
  <c r="D29" i="87"/>
  <c r="B29" i="87"/>
  <c r="G29" i="87" s="1"/>
  <c r="D28" i="87"/>
  <c r="E28" i="87" s="1"/>
  <c r="B28" i="87"/>
  <c r="F28" i="87" s="1"/>
  <c r="D27" i="87"/>
  <c r="E27" i="87" s="1"/>
  <c r="B27" i="87"/>
  <c r="D26" i="87"/>
  <c r="E26" i="87" s="1"/>
  <c r="B26" i="87"/>
  <c r="D25" i="87"/>
  <c r="E25" i="87" s="1"/>
  <c r="B25" i="87"/>
  <c r="M21" i="87"/>
  <c r="E20" i="87"/>
  <c r="D20" i="87"/>
  <c r="B20" i="87"/>
  <c r="G20" i="87" s="1"/>
  <c r="E19" i="87"/>
  <c r="D19" i="87"/>
  <c r="B19" i="87"/>
  <c r="G19" i="87" s="1"/>
  <c r="E18" i="87"/>
  <c r="D18" i="87"/>
  <c r="B18" i="87"/>
  <c r="G18" i="87" s="1"/>
  <c r="E17" i="87"/>
  <c r="D17" i="87"/>
  <c r="B17" i="87"/>
  <c r="G17" i="87" s="1"/>
  <c r="E16" i="87"/>
  <c r="D16" i="87"/>
  <c r="B16" i="87"/>
  <c r="G16" i="87" s="1"/>
  <c r="E15" i="87"/>
  <c r="D15" i="87"/>
  <c r="B15" i="87"/>
  <c r="F15" i="87" s="1"/>
  <c r="E14" i="87"/>
  <c r="D14" i="87"/>
  <c r="B14" i="87"/>
  <c r="G14" i="87" s="1"/>
  <c r="E13" i="87"/>
  <c r="D13" i="87"/>
  <c r="B13" i="87"/>
  <c r="F13" i="87" s="1"/>
  <c r="D12" i="87"/>
  <c r="E12" i="87" s="1"/>
  <c r="B12" i="87"/>
  <c r="D11" i="87"/>
  <c r="E11" i="87" s="1"/>
  <c r="B11" i="87"/>
  <c r="F11" i="87" s="1"/>
  <c r="D10" i="87"/>
  <c r="E10" i="87" s="1"/>
  <c r="B10" i="87"/>
  <c r="F10" i="87" s="1"/>
  <c r="G4" i="87"/>
  <c r="B1" i="87"/>
  <c r="F61" i="86"/>
  <c r="E61" i="86"/>
  <c r="B61" i="86"/>
  <c r="G61" i="86" s="1"/>
  <c r="F60" i="86"/>
  <c r="E60" i="86"/>
  <c r="B60" i="86"/>
  <c r="G60" i="86" s="1"/>
  <c r="F59" i="86"/>
  <c r="E59" i="86"/>
  <c r="B59" i="86"/>
  <c r="G59" i="86" s="1"/>
  <c r="F58" i="86"/>
  <c r="E58" i="86"/>
  <c r="B58" i="86"/>
  <c r="G58" i="86" s="1"/>
  <c r="F57" i="86"/>
  <c r="E57" i="86"/>
  <c r="B57" i="86"/>
  <c r="G57" i="86" s="1"/>
  <c r="F56" i="86"/>
  <c r="E56" i="86"/>
  <c r="B56" i="86"/>
  <c r="G56" i="86" s="1"/>
  <c r="F55" i="86"/>
  <c r="E55" i="86"/>
  <c r="B55" i="86"/>
  <c r="G55" i="86" s="1"/>
  <c r="F54" i="86"/>
  <c r="E54" i="86"/>
  <c r="B54" i="86"/>
  <c r="G54" i="86" s="1"/>
  <c r="F49" i="86"/>
  <c r="E49" i="86"/>
  <c r="B49" i="86"/>
  <c r="G49" i="86" s="1"/>
  <c r="M21" i="86"/>
  <c r="G4" i="86"/>
  <c r="B1" i="86"/>
  <c r="F61" i="85"/>
  <c r="E61" i="85"/>
  <c r="B61" i="85"/>
  <c r="G61" i="85" s="1"/>
  <c r="F60" i="85"/>
  <c r="E60" i="85"/>
  <c r="B60" i="85"/>
  <c r="G60" i="85" s="1"/>
  <c r="F59" i="85"/>
  <c r="E59" i="85"/>
  <c r="B59" i="85"/>
  <c r="G59" i="85" s="1"/>
  <c r="F58" i="85"/>
  <c r="E58" i="85"/>
  <c r="B58" i="85"/>
  <c r="G58" i="85" s="1"/>
  <c r="F57" i="85"/>
  <c r="E57" i="85"/>
  <c r="B57" i="85"/>
  <c r="G57" i="85" s="1"/>
  <c r="F56" i="85"/>
  <c r="E56" i="85"/>
  <c r="B56" i="85"/>
  <c r="G56" i="85" s="1"/>
  <c r="F55" i="85"/>
  <c r="E55" i="85"/>
  <c r="B55" i="85"/>
  <c r="G55" i="85" s="1"/>
  <c r="F54" i="85"/>
  <c r="E54" i="85"/>
  <c r="B54" i="85"/>
  <c r="G54" i="85" s="1"/>
  <c r="F49" i="85"/>
  <c r="E49" i="85"/>
  <c r="B49" i="85"/>
  <c r="G49" i="85" s="1"/>
  <c r="F48" i="85"/>
  <c r="E48" i="85"/>
  <c r="B48" i="85"/>
  <c r="G48" i="85" s="1"/>
  <c r="F47" i="85"/>
  <c r="E47" i="85"/>
  <c r="B47" i="85"/>
  <c r="G47" i="85" s="1"/>
  <c r="F46" i="85"/>
  <c r="E46" i="85"/>
  <c r="B46" i="85"/>
  <c r="G46" i="85" s="1"/>
  <c r="F45" i="85"/>
  <c r="E45" i="85"/>
  <c r="B45" i="85"/>
  <c r="G45" i="85" s="1"/>
  <c r="F44" i="85"/>
  <c r="E44" i="85"/>
  <c r="B44" i="85"/>
  <c r="G44" i="85" s="1"/>
  <c r="F43" i="85"/>
  <c r="E43" i="85"/>
  <c r="B43" i="85"/>
  <c r="G43" i="85" s="1"/>
  <c r="F42" i="85"/>
  <c r="E42" i="85"/>
  <c r="B42" i="85"/>
  <c r="G42" i="85" s="1"/>
  <c r="F41" i="85"/>
  <c r="E41" i="85"/>
  <c r="B41" i="85"/>
  <c r="G41" i="85" s="1"/>
  <c r="F40" i="85"/>
  <c r="E40" i="85"/>
  <c r="B40" i="85"/>
  <c r="G40" i="85" s="1"/>
  <c r="M21" i="85"/>
  <c r="G4" i="85"/>
  <c r="B1" i="85"/>
  <c r="F61" i="84"/>
  <c r="E61" i="84"/>
  <c r="B61" i="84"/>
  <c r="G61" i="84" s="1"/>
  <c r="F60" i="84"/>
  <c r="E60" i="84"/>
  <c r="B60" i="84"/>
  <c r="G60" i="84" s="1"/>
  <c r="F59" i="84"/>
  <c r="E59" i="84"/>
  <c r="B59" i="84"/>
  <c r="G59" i="84" s="1"/>
  <c r="F58" i="84"/>
  <c r="E58" i="84"/>
  <c r="B58" i="84"/>
  <c r="G58" i="84" s="1"/>
  <c r="F57" i="84"/>
  <c r="E57" i="84"/>
  <c r="B57" i="84"/>
  <c r="G57" i="84" s="1"/>
  <c r="F56" i="84"/>
  <c r="E56" i="84"/>
  <c r="B56" i="84"/>
  <c r="G56" i="84" s="1"/>
  <c r="F55" i="84"/>
  <c r="E55" i="84"/>
  <c r="B55" i="84"/>
  <c r="G55" i="84" s="1"/>
  <c r="F54" i="84"/>
  <c r="E54" i="84"/>
  <c r="B54" i="84"/>
  <c r="G54" i="84" s="1"/>
  <c r="F49" i="84"/>
  <c r="E49" i="84"/>
  <c r="B49" i="84"/>
  <c r="G49" i="84" s="1"/>
  <c r="F48" i="84"/>
  <c r="E48" i="84"/>
  <c r="B48" i="84"/>
  <c r="G48" i="84" s="1"/>
  <c r="F47" i="84"/>
  <c r="E47" i="84"/>
  <c r="B47" i="84"/>
  <c r="G47" i="84" s="1"/>
  <c r="F46" i="84"/>
  <c r="E46" i="84"/>
  <c r="B46" i="84"/>
  <c r="G46" i="84" s="1"/>
  <c r="F45" i="84"/>
  <c r="E45" i="84"/>
  <c r="B45" i="84"/>
  <c r="G45" i="84" s="1"/>
  <c r="F44" i="84"/>
  <c r="E44" i="84"/>
  <c r="B44" i="84"/>
  <c r="G44" i="84" s="1"/>
  <c r="F43" i="84"/>
  <c r="E43" i="84"/>
  <c r="B43" i="84"/>
  <c r="G43" i="84" s="1"/>
  <c r="F42" i="84"/>
  <c r="E42" i="84"/>
  <c r="B42" i="84"/>
  <c r="G42" i="84" s="1"/>
  <c r="F41" i="84"/>
  <c r="E41" i="84"/>
  <c r="B41" i="84"/>
  <c r="G41" i="84" s="1"/>
  <c r="F40" i="84"/>
  <c r="E40" i="84"/>
  <c r="B40" i="84"/>
  <c r="G40" i="84" s="1"/>
  <c r="F39" i="84"/>
  <c r="E39" i="84"/>
  <c r="B39" i="84"/>
  <c r="G39" i="84" s="1"/>
  <c r="F38" i="84"/>
  <c r="E38" i="84"/>
  <c r="B38" i="84"/>
  <c r="F37" i="84"/>
  <c r="E37" i="84"/>
  <c r="B37" i="84"/>
  <c r="E32" i="84"/>
  <c r="D32" i="84"/>
  <c r="B32" i="84"/>
  <c r="G32" i="84" s="1"/>
  <c r="E31" i="84"/>
  <c r="D31" i="84"/>
  <c r="B31" i="84"/>
  <c r="F31" i="84" s="1"/>
  <c r="E30" i="84"/>
  <c r="D30" i="84"/>
  <c r="B30" i="84"/>
  <c r="F30" i="84" s="1"/>
  <c r="E29" i="84"/>
  <c r="D29" i="84"/>
  <c r="B29" i="84"/>
  <c r="G29" i="84" s="1"/>
  <c r="E28" i="84"/>
  <c r="D28" i="84"/>
  <c r="B28" i="84"/>
  <c r="G28" i="84" s="1"/>
  <c r="D27" i="84"/>
  <c r="E27" i="84" s="1"/>
  <c r="B27" i="84"/>
  <c r="D26" i="84"/>
  <c r="E26" i="84" s="1"/>
  <c r="B26" i="84"/>
  <c r="F26" i="84" s="1"/>
  <c r="D25" i="84"/>
  <c r="E25" i="84" s="1"/>
  <c r="B25" i="84"/>
  <c r="M21" i="84"/>
  <c r="E20" i="84"/>
  <c r="D20" i="84"/>
  <c r="B20" i="84"/>
  <c r="F20" i="84" s="1"/>
  <c r="E19" i="84"/>
  <c r="D19" i="84"/>
  <c r="B19" i="84"/>
  <c r="G19" i="84" s="1"/>
  <c r="E18" i="84"/>
  <c r="D18" i="84"/>
  <c r="B18" i="84"/>
  <c r="G18" i="84" s="1"/>
  <c r="E17" i="84"/>
  <c r="D17" i="84"/>
  <c r="B17" i="84"/>
  <c r="F17" i="84" s="1"/>
  <c r="E16" i="84"/>
  <c r="D16" i="84"/>
  <c r="B16" i="84"/>
  <c r="G16" i="84" s="1"/>
  <c r="E15" i="84"/>
  <c r="D15" i="84"/>
  <c r="B15" i="84"/>
  <c r="G15" i="84" s="1"/>
  <c r="E14" i="84"/>
  <c r="D14" i="84"/>
  <c r="B14" i="84"/>
  <c r="F14" i="84" s="1"/>
  <c r="E13" i="84"/>
  <c r="D13" i="84"/>
  <c r="B13" i="84"/>
  <c r="G13" i="84" s="1"/>
  <c r="D12" i="84"/>
  <c r="E12" i="84" s="1"/>
  <c r="B12" i="84"/>
  <c r="D11" i="84"/>
  <c r="E11" i="84" s="1"/>
  <c r="B11" i="84"/>
  <c r="D10" i="84"/>
  <c r="E10" i="84" s="1"/>
  <c r="B10" i="84"/>
  <c r="F10" i="84" s="1"/>
  <c r="G4" i="84"/>
  <c r="B1" i="84"/>
  <c r="F61" i="83"/>
  <c r="E61" i="83"/>
  <c r="B61" i="83"/>
  <c r="G61" i="83" s="1"/>
  <c r="F60" i="83"/>
  <c r="E60" i="83"/>
  <c r="B60" i="83"/>
  <c r="G60" i="83" s="1"/>
  <c r="F59" i="83"/>
  <c r="E59" i="83"/>
  <c r="B59" i="83"/>
  <c r="G59" i="83" s="1"/>
  <c r="F58" i="83"/>
  <c r="E58" i="83"/>
  <c r="B58" i="83"/>
  <c r="G58" i="83" s="1"/>
  <c r="F57" i="83"/>
  <c r="E57" i="83"/>
  <c r="B57" i="83"/>
  <c r="G57" i="83" s="1"/>
  <c r="F56" i="83"/>
  <c r="E56" i="83"/>
  <c r="B56" i="83"/>
  <c r="G56" i="83" s="1"/>
  <c r="F55" i="83"/>
  <c r="E55" i="83"/>
  <c r="B55" i="83"/>
  <c r="G55" i="83" s="1"/>
  <c r="F54" i="83"/>
  <c r="E54" i="83"/>
  <c r="B54" i="83"/>
  <c r="F49" i="83"/>
  <c r="E49" i="83"/>
  <c r="B49" i="83"/>
  <c r="G49" i="83" s="1"/>
  <c r="F48" i="83"/>
  <c r="E48" i="83"/>
  <c r="B48" i="83"/>
  <c r="G48" i="83" s="1"/>
  <c r="F47" i="83"/>
  <c r="E47" i="83"/>
  <c r="B47" i="83"/>
  <c r="G47" i="83" s="1"/>
  <c r="F46" i="83"/>
  <c r="E46" i="83"/>
  <c r="B46" i="83"/>
  <c r="G46" i="83" s="1"/>
  <c r="F45" i="83"/>
  <c r="E45" i="83"/>
  <c r="B45" i="83"/>
  <c r="G45" i="83" s="1"/>
  <c r="M21" i="83"/>
  <c r="G4" i="83"/>
  <c r="B1" i="83"/>
  <c r="F61" i="82"/>
  <c r="E61" i="82"/>
  <c r="B61" i="82"/>
  <c r="G61" i="82" s="1"/>
  <c r="F55" i="82"/>
  <c r="E55" i="82"/>
  <c r="B55" i="82"/>
  <c r="G55" i="82" s="1"/>
  <c r="F54" i="82"/>
  <c r="E54" i="82"/>
  <c r="B54" i="82"/>
  <c r="F49" i="82"/>
  <c r="E49" i="82"/>
  <c r="B49" i="82"/>
  <c r="G49" i="82" s="1"/>
  <c r="F48" i="82"/>
  <c r="E48" i="82"/>
  <c r="B48" i="82"/>
  <c r="G48" i="82" s="1"/>
  <c r="F47" i="82"/>
  <c r="E47" i="82"/>
  <c r="B47" i="82"/>
  <c r="G47" i="82" s="1"/>
  <c r="F46" i="82"/>
  <c r="E46" i="82"/>
  <c r="B46" i="82"/>
  <c r="G46" i="82" s="1"/>
  <c r="F45" i="82"/>
  <c r="E45" i="82"/>
  <c r="B45" i="82"/>
  <c r="G45" i="82" s="1"/>
  <c r="X21" i="82"/>
  <c r="G4" i="82"/>
  <c r="P2" i="82" s="1"/>
  <c r="B1" i="82"/>
  <c r="F61" i="81"/>
  <c r="E61" i="81"/>
  <c r="B61" i="81"/>
  <c r="G61" i="81" s="1"/>
  <c r="F60" i="81"/>
  <c r="E60" i="81"/>
  <c r="B60" i="81"/>
  <c r="G60" i="81" s="1"/>
  <c r="F59" i="81"/>
  <c r="E59" i="81"/>
  <c r="B59" i="81"/>
  <c r="G59" i="81" s="1"/>
  <c r="F58" i="81"/>
  <c r="E58" i="81"/>
  <c r="B58" i="81"/>
  <c r="G58" i="81" s="1"/>
  <c r="F57" i="81"/>
  <c r="E57" i="81"/>
  <c r="B57" i="81"/>
  <c r="G57" i="81" s="1"/>
  <c r="F56" i="81"/>
  <c r="E56" i="81"/>
  <c r="B56" i="81"/>
  <c r="G56" i="81" s="1"/>
  <c r="F55" i="81"/>
  <c r="E55" i="81"/>
  <c r="B55" i="81"/>
  <c r="G55" i="81" s="1"/>
  <c r="F54" i="81"/>
  <c r="E54" i="81"/>
  <c r="B54" i="81"/>
  <c r="G54" i="81" s="1"/>
  <c r="F49" i="81"/>
  <c r="E49" i="81"/>
  <c r="B49" i="81"/>
  <c r="G49" i="81" s="1"/>
  <c r="F48" i="81"/>
  <c r="E48" i="81"/>
  <c r="B48" i="81"/>
  <c r="G48" i="81" s="1"/>
  <c r="F47" i="81"/>
  <c r="E47" i="81"/>
  <c r="B47" i="81"/>
  <c r="G47" i="81" s="1"/>
  <c r="F46" i="81"/>
  <c r="E46" i="81"/>
  <c r="B46" i="81"/>
  <c r="G46" i="81" s="1"/>
  <c r="F45" i="81"/>
  <c r="E45" i="81"/>
  <c r="B45" i="81"/>
  <c r="G45" i="81" s="1"/>
  <c r="X21" i="81"/>
  <c r="G4" i="81"/>
  <c r="P2" i="81" s="1"/>
  <c r="B1" i="81"/>
  <c r="F61" i="80"/>
  <c r="E61" i="80"/>
  <c r="B61" i="80"/>
  <c r="G61" i="80" s="1"/>
  <c r="F60" i="80"/>
  <c r="E60" i="80"/>
  <c r="B60" i="80"/>
  <c r="G60" i="80" s="1"/>
  <c r="F59" i="80"/>
  <c r="E59" i="80"/>
  <c r="B59" i="80"/>
  <c r="G59" i="80" s="1"/>
  <c r="F58" i="80"/>
  <c r="E58" i="80"/>
  <c r="B58" i="80"/>
  <c r="G58" i="80" s="1"/>
  <c r="F57" i="80"/>
  <c r="E57" i="80"/>
  <c r="B57" i="80"/>
  <c r="G57" i="80" s="1"/>
  <c r="F56" i="80"/>
  <c r="E56" i="80"/>
  <c r="B56" i="80"/>
  <c r="G56" i="80" s="1"/>
  <c r="F55" i="80"/>
  <c r="E55" i="80"/>
  <c r="B55" i="80"/>
  <c r="G55" i="80" s="1"/>
  <c r="F54" i="80"/>
  <c r="E54" i="80"/>
  <c r="B54" i="80"/>
  <c r="F49" i="80"/>
  <c r="E49" i="80"/>
  <c r="B49" i="80"/>
  <c r="G49" i="80" s="1"/>
  <c r="F48" i="80"/>
  <c r="E48" i="80"/>
  <c r="B48" i="80"/>
  <c r="G48" i="80" s="1"/>
  <c r="F47" i="80"/>
  <c r="E47" i="80"/>
  <c r="B47" i="80"/>
  <c r="G47" i="80" s="1"/>
  <c r="F46" i="80"/>
  <c r="E46" i="80"/>
  <c r="B46" i="80"/>
  <c r="G46" i="80" s="1"/>
  <c r="F45" i="80"/>
  <c r="E45" i="80"/>
  <c r="B45" i="80"/>
  <c r="G45" i="80" s="1"/>
  <c r="F44" i="80"/>
  <c r="E44" i="80"/>
  <c r="B44" i="80"/>
  <c r="G44" i="80" s="1"/>
  <c r="F43" i="80"/>
  <c r="E43" i="80"/>
  <c r="B43" i="80"/>
  <c r="G43" i="80" s="1"/>
  <c r="F42" i="80"/>
  <c r="E42" i="80"/>
  <c r="B42" i="80"/>
  <c r="G42" i="80" s="1"/>
  <c r="F41" i="80"/>
  <c r="E41" i="80"/>
  <c r="B41" i="80"/>
  <c r="G41" i="80" s="1"/>
  <c r="F40" i="80"/>
  <c r="E40" i="80"/>
  <c r="B40" i="80"/>
  <c r="G40" i="80" s="1"/>
  <c r="F39" i="80"/>
  <c r="E39" i="80"/>
  <c r="B39" i="80"/>
  <c r="F38" i="80"/>
  <c r="E38" i="80"/>
  <c r="B38" i="80"/>
  <c r="F37" i="80"/>
  <c r="E37" i="80"/>
  <c r="B37" i="80"/>
  <c r="E32" i="80"/>
  <c r="D32" i="80"/>
  <c r="B32" i="80"/>
  <c r="G32" i="80" s="1"/>
  <c r="E31" i="80"/>
  <c r="D31" i="80"/>
  <c r="B31" i="80"/>
  <c r="F31" i="80" s="1"/>
  <c r="E30" i="80"/>
  <c r="D30" i="80"/>
  <c r="B30" i="80"/>
  <c r="E29" i="80"/>
  <c r="D29" i="80"/>
  <c r="B29" i="80"/>
  <c r="E28" i="80"/>
  <c r="D28" i="80"/>
  <c r="B28" i="80"/>
  <c r="D27" i="80"/>
  <c r="E27" i="80" s="1"/>
  <c r="B27" i="80"/>
  <c r="D26" i="80"/>
  <c r="E26" i="80" s="1"/>
  <c r="B26" i="80"/>
  <c r="D25" i="80"/>
  <c r="E25" i="80" s="1"/>
  <c r="B25" i="80"/>
  <c r="X21" i="80"/>
  <c r="E20" i="80"/>
  <c r="D20" i="80"/>
  <c r="B20" i="80"/>
  <c r="E19" i="80"/>
  <c r="D19" i="80"/>
  <c r="B19" i="80"/>
  <c r="G19" i="80" s="1"/>
  <c r="E18" i="80"/>
  <c r="D18" i="80"/>
  <c r="B18" i="80"/>
  <c r="E17" i="80"/>
  <c r="D17" i="80"/>
  <c r="B17" i="80"/>
  <c r="G17" i="80" s="1"/>
  <c r="E16" i="80"/>
  <c r="D16" i="80"/>
  <c r="B16" i="80"/>
  <c r="G16" i="80" s="1"/>
  <c r="E15" i="80"/>
  <c r="D15" i="80"/>
  <c r="B15" i="80"/>
  <c r="G15" i="80" s="1"/>
  <c r="E14" i="80"/>
  <c r="D14" i="80"/>
  <c r="B14" i="80"/>
  <c r="F14" i="80" s="1"/>
  <c r="E13" i="80"/>
  <c r="D13" i="80"/>
  <c r="B13" i="80"/>
  <c r="D12" i="80"/>
  <c r="E12" i="80" s="1"/>
  <c r="B12" i="80"/>
  <c r="D11" i="80"/>
  <c r="E11" i="80" s="1"/>
  <c r="B11" i="80"/>
  <c r="D10" i="80"/>
  <c r="E10" i="80" s="1"/>
  <c r="B10" i="80"/>
  <c r="G4" i="80"/>
  <c r="P2" i="80" s="1"/>
  <c r="B1" i="80"/>
  <c r="F61" i="79"/>
  <c r="E61" i="79"/>
  <c r="B61" i="79"/>
  <c r="G61" i="79" s="1"/>
  <c r="F60" i="79"/>
  <c r="E60" i="79"/>
  <c r="B60" i="79"/>
  <c r="G60" i="79" s="1"/>
  <c r="F59" i="79"/>
  <c r="E59" i="79"/>
  <c r="B59" i="79"/>
  <c r="G59" i="79" s="1"/>
  <c r="F58" i="79"/>
  <c r="E58" i="79"/>
  <c r="B58" i="79"/>
  <c r="G58" i="79" s="1"/>
  <c r="F57" i="79"/>
  <c r="E57" i="79"/>
  <c r="B57" i="79"/>
  <c r="G57" i="79" s="1"/>
  <c r="F56" i="79"/>
  <c r="E56" i="79"/>
  <c r="B56" i="79"/>
  <c r="G56" i="79" s="1"/>
  <c r="F55" i="79"/>
  <c r="E55" i="79"/>
  <c r="B55" i="79"/>
  <c r="G55" i="79" s="1"/>
  <c r="F54" i="79"/>
  <c r="E54" i="79"/>
  <c r="B54" i="79"/>
  <c r="F49" i="79"/>
  <c r="E49" i="79"/>
  <c r="B49" i="79"/>
  <c r="G49" i="79" s="1"/>
  <c r="F48" i="79"/>
  <c r="E48" i="79"/>
  <c r="B48" i="79"/>
  <c r="G48" i="79" s="1"/>
  <c r="F47" i="79"/>
  <c r="E47" i="79"/>
  <c r="B47" i="79"/>
  <c r="G47" i="79" s="1"/>
  <c r="F46" i="79"/>
  <c r="E46" i="79"/>
  <c r="B46" i="79"/>
  <c r="G46" i="79" s="1"/>
  <c r="F45" i="79"/>
  <c r="E45" i="79"/>
  <c r="B45" i="79"/>
  <c r="G45" i="79" s="1"/>
  <c r="F44" i="79"/>
  <c r="E44" i="79"/>
  <c r="B44" i="79"/>
  <c r="G44" i="79" s="1"/>
  <c r="F43" i="79"/>
  <c r="E43" i="79"/>
  <c r="B43" i="79"/>
  <c r="G43" i="79" s="1"/>
  <c r="F42" i="79"/>
  <c r="E42" i="79"/>
  <c r="B42" i="79"/>
  <c r="G42" i="79" s="1"/>
  <c r="F41" i="79"/>
  <c r="E41" i="79"/>
  <c r="B41" i="79"/>
  <c r="G41" i="79" s="1"/>
  <c r="F40" i="79"/>
  <c r="E40" i="79"/>
  <c r="B40" i="79"/>
  <c r="G40" i="79" s="1"/>
  <c r="F39" i="79"/>
  <c r="E39" i="79"/>
  <c r="B39" i="79"/>
  <c r="G39" i="79" s="1"/>
  <c r="F38" i="79"/>
  <c r="E38" i="79"/>
  <c r="B38" i="79"/>
  <c r="G38" i="79" s="1"/>
  <c r="F37" i="79"/>
  <c r="E37" i="79"/>
  <c r="B37" i="79"/>
  <c r="E32" i="79"/>
  <c r="D32" i="79"/>
  <c r="B32" i="79"/>
  <c r="G32" i="79" s="1"/>
  <c r="E31" i="79"/>
  <c r="D31" i="79"/>
  <c r="B31" i="79"/>
  <c r="E30" i="79"/>
  <c r="D30" i="79"/>
  <c r="B30" i="79"/>
  <c r="E29" i="79"/>
  <c r="D29" i="79"/>
  <c r="B29" i="79"/>
  <c r="E28" i="79"/>
  <c r="D28" i="79"/>
  <c r="B28" i="79"/>
  <c r="D27" i="79"/>
  <c r="E27" i="79" s="1"/>
  <c r="B27" i="79"/>
  <c r="D26" i="79"/>
  <c r="E26" i="79" s="1"/>
  <c r="B26" i="79"/>
  <c r="D25" i="79"/>
  <c r="E25" i="79" s="1"/>
  <c r="B25" i="79"/>
  <c r="X21" i="79"/>
  <c r="E20" i="79"/>
  <c r="D20" i="79"/>
  <c r="B20" i="79"/>
  <c r="G20" i="79" s="1"/>
  <c r="E19" i="79"/>
  <c r="D19" i="79"/>
  <c r="B19" i="79"/>
  <c r="G19" i="79" s="1"/>
  <c r="E18" i="79"/>
  <c r="D18" i="79"/>
  <c r="B18" i="79"/>
  <c r="F18" i="79" s="1"/>
  <c r="E17" i="79"/>
  <c r="D17" i="79"/>
  <c r="B17" i="79"/>
  <c r="G17" i="79" s="1"/>
  <c r="E16" i="79"/>
  <c r="D16" i="79"/>
  <c r="B16" i="79"/>
  <c r="G16" i="79" s="1"/>
  <c r="E15" i="79"/>
  <c r="D15" i="79"/>
  <c r="B15" i="79"/>
  <c r="G15" i="79" s="1"/>
  <c r="E14" i="79"/>
  <c r="D14" i="79"/>
  <c r="B14" i="79"/>
  <c r="F14" i="79" s="1"/>
  <c r="E13" i="79"/>
  <c r="D13" i="79"/>
  <c r="B13" i="79"/>
  <c r="E12" i="79"/>
  <c r="D12" i="79"/>
  <c r="B12" i="79"/>
  <c r="E11" i="79"/>
  <c r="D11" i="79"/>
  <c r="B11" i="79"/>
  <c r="D10" i="79"/>
  <c r="E10" i="79" s="1"/>
  <c r="B10" i="79"/>
  <c r="G4" i="79"/>
  <c r="P2" i="79" s="1"/>
  <c r="B1" i="79"/>
  <c r="F61" i="78"/>
  <c r="E61" i="78"/>
  <c r="B61" i="78"/>
  <c r="G61" i="78" s="1"/>
  <c r="F60" i="78"/>
  <c r="E60" i="78"/>
  <c r="B60" i="78"/>
  <c r="G60" i="78" s="1"/>
  <c r="F59" i="78"/>
  <c r="E59" i="78"/>
  <c r="B59" i="78"/>
  <c r="G59" i="78" s="1"/>
  <c r="F58" i="78"/>
  <c r="E58" i="78"/>
  <c r="B58" i="78"/>
  <c r="G58" i="78" s="1"/>
  <c r="F57" i="78"/>
  <c r="E57" i="78"/>
  <c r="B57" i="78"/>
  <c r="G57" i="78" s="1"/>
  <c r="F56" i="78"/>
  <c r="E56" i="78"/>
  <c r="B56" i="78"/>
  <c r="G56" i="78" s="1"/>
  <c r="F55" i="78"/>
  <c r="E55" i="78"/>
  <c r="B55" i="78"/>
  <c r="G55" i="78" s="1"/>
  <c r="F54" i="78"/>
  <c r="E54" i="78"/>
  <c r="B54" i="78"/>
  <c r="G54" i="78" s="1"/>
  <c r="F49" i="78"/>
  <c r="E49" i="78"/>
  <c r="B49" i="78"/>
  <c r="G49" i="78" s="1"/>
  <c r="F48" i="78"/>
  <c r="E48" i="78"/>
  <c r="B48" i="78"/>
  <c r="G48" i="78" s="1"/>
  <c r="F47" i="78"/>
  <c r="E47" i="78"/>
  <c r="B47" i="78"/>
  <c r="G47" i="78" s="1"/>
  <c r="F46" i="78"/>
  <c r="E46" i="78"/>
  <c r="B46" i="78"/>
  <c r="G46" i="78" s="1"/>
  <c r="F45" i="78"/>
  <c r="E45" i="78"/>
  <c r="B45" i="78"/>
  <c r="G45" i="78" s="1"/>
  <c r="F44" i="78"/>
  <c r="E44" i="78"/>
  <c r="B44" i="78"/>
  <c r="G44" i="78" s="1"/>
  <c r="F43" i="78"/>
  <c r="E43" i="78"/>
  <c r="B43" i="78"/>
  <c r="G43" i="78" s="1"/>
  <c r="F42" i="78"/>
  <c r="E42" i="78"/>
  <c r="B42" i="78"/>
  <c r="G42" i="78" s="1"/>
  <c r="F41" i="78"/>
  <c r="E41" i="78"/>
  <c r="B41" i="78"/>
  <c r="G41" i="78" s="1"/>
  <c r="F40" i="78"/>
  <c r="E40" i="78"/>
  <c r="B40" i="78"/>
  <c r="G40" i="78" s="1"/>
  <c r="F39" i="78"/>
  <c r="E39" i="78"/>
  <c r="B39" i="78"/>
  <c r="G39" i="78" s="1"/>
  <c r="F38" i="78"/>
  <c r="E38" i="78"/>
  <c r="B38" i="78"/>
  <c r="G38" i="78" s="1"/>
  <c r="F37" i="78"/>
  <c r="E37" i="78"/>
  <c r="B37" i="78"/>
  <c r="E32" i="78"/>
  <c r="D32" i="78"/>
  <c r="B32" i="78"/>
  <c r="G32" i="78" s="1"/>
  <c r="E31" i="78"/>
  <c r="D31" i="78"/>
  <c r="B31" i="78"/>
  <c r="E30" i="78"/>
  <c r="D30" i="78"/>
  <c r="B30" i="78"/>
  <c r="E29" i="78"/>
  <c r="D29" i="78"/>
  <c r="B29" i="78"/>
  <c r="E28" i="78"/>
  <c r="D28" i="78"/>
  <c r="B28" i="78"/>
  <c r="E27" i="78"/>
  <c r="D27" i="78"/>
  <c r="B27" i="78"/>
  <c r="D26" i="78"/>
  <c r="E26" i="78" s="1"/>
  <c r="B26" i="78"/>
  <c r="D25" i="78"/>
  <c r="E25" i="78" s="1"/>
  <c r="B25" i="78"/>
  <c r="X21" i="78"/>
  <c r="E20" i="78"/>
  <c r="D20" i="78"/>
  <c r="B20" i="78"/>
  <c r="G20" i="78" s="1"/>
  <c r="E19" i="78"/>
  <c r="D19" i="78"/>
  <c r="B19" i="78"/>
  <c r="G19" i="78" s="1"/>
  <c r="E18" i="78"/>
  <c r="D18" i="78"/>
  <c r="B18" i="78"/>
  <c r="F18" i="78" s="1"/>
  <c r="E17" i="78"/>
  <c r="D17" i="78"/>
  <c r="B17" i="78"/>
  <c r="G17" i="78" s="1"/>
  <c r="E16" i="78"/>
  <c r="D16" i="78"/>
  <c r="B16" i="78"/>
  <c r="F16" i="78" s="1"/>
  <c r="E15" i="78"/>
  <c r="D15" i="78"/>
  <c r="B15" i="78"/>
  <c r="G15" i="78" s="1"/>
  <c r="E14" i="78"/>
  <c r="D14" i="78"/>
  <c r="B14" i="78"/>
  <c r="F14" i="78" s="1"/>
  <c r="E13" i="78"/>
  <c r="D13" i="78"/>
  <c r="B13" i="78"/>
  <c r="E12" i="78"/>
  <c r="D12" i="78"/>
  <c r="B12" i="78"/>
  <c r="D11" i="78"/>
  <c r="E11" i="78" s="1"/>
  <c r="B11" i="78"/>
  <c r="D10" i="78"/>
  <c r="E10" i="78" s="1"/>
  <c r="B10" i="78"/>
  <c r="G4" i="78"/>
  <c r="P2" i="78" s="1"/>
  <c r="B1" i="78"/>
  <c r="F61" i="77"/>
  <c r="E61" i="77"/>
  <c r="B61" i="77"/>
  <c r="G61" i="77" s="1"/>
  <c r="F60" i="77"/>
  <c r="E60" i="77"/>
  <c r="B60" i="77"/>
  <c r="G60" i="77" s="1"/>
  <c r="F59" i="77"/>
  <c r="E59" i="77"/>
  <c r="B59" i="77"/>
  <c r="G59" i="77" s="1"/>
  <c r="F58" i="77"/>
  <c r="E58" i="77"/>
  <c r="B58" i="77"/>
  <c r="G58" i="77" s="1"/>
  <c r="F57" i="77"/>
  <c r="E57" i="77"/>
  <c r="B57" i="77"/>
  <c r="G57" i="77" s="1"/>
  <c r="F56" i="77"/>
  <c r="E56" i="77"/>
  <c r="B56" i="77"/>
  <c r="G56" i="77" s="1"/>
  <c r="F55" i="77"/>
  <c r="E55" i="77"/>
  <c r="B55" i="77"/>
  <c r="G55" i="77" s="1"/>
  <c r="F54" i="77"/>
  <c r="E54" i="77"/>
  <c r="B54" i="77"/>
  <c r="F49" i="77"/>
  <c r="E49" i="77"/>
  <c r="B49" i="77"/>
  <c r="G49" i="77" s="1"/>
  <c r="F48" i="77"/>
  <c r="E48" i="77"/>
  <c r="B48" i="77"/>
  <c r="G48" i="77" s="1"/>
  <c r="F47" i="77"/>
  <c r="E47" i="77"/>
  <c r="B47" i="77"/>
  <c r="G47" i="77" s="1"/>
  <c r="F46" i="77"/>
  <c r="E46" i="77"/>
  <c r="B46" i="77"/>
  <c r="G46" i="77" s="1"/>
  <c r="F45" i="77"/>
  <c r="E45" i="77"/>
  <c r="B45" i="77"/>
  <c r="G45" i="77" s="1"/>
  <c r="F44" i="77"/>
  <c r="E44" i="77"/>
  <c r="B44" i="77"/>
  <c r="G44" i="77" s="1"/>
  <c r="F43" i="77"/>
  <c r="E43" i="77"/>
  <c r="B43" i="77"/>
  <c r="G43" i="77" s="1"/>
  <c r="F42" i="77"/>
  <c r="E42" i="77"/>
  <c r="B42" i="77"/>
  <c r="G42" i="77" s="1"/>
  <c r="F41" i="77"/>
  <c r="E41" i="77"/>
  <c r="B41" i="77"/>
  <c r="G41" i="77" s="1"/>
  <c r="F40" i="77"/>
  <c r="E40" i="77"/>
  <c r="B40" i="77"/>
  <c r="G40" i="77" s="1"/>
  <c r="F39" i="77"/>
  <c r="E39" i="77"/>
  <c r="B39" i="77"/>
  <c r="G39" i="77" s="1"/>
  <c r="F38" i="77"/>
  <c r="E38" i="77"/>
  <c r="B38" i="77"/>
  <c r="G38" i="77" s="1"/>
  <c r="F37" i="77"/>
  <c r="E37" i="77"/>
  <c r="B37" i="77"/>
  <c r="E32" i="77"/>
  <c r="D32" i="77"/>
  <c r="B32" i="77"/>
  <c r="E31" i="77"/>
  <c r="D31" i="77"/>
  <c r="B31" i="77"/>
  <c r="E30" i="77"/>
  <c r="D30" i="77"/>
  <c r="B30" i="77"/>
  <c r="E29" i="77"/>
  <c r="D29" i="77"/>
  <c r="B29" i="77"/>
  <c r="E28" i="77"/>
  <c r="D28" i="77"/>
  <c r="B28" i="77"/>
  <c r="D27" i="77"/>
  <c r="E27" i="77" s="1"/>
  <c r="B27" i="77"/>
  <c r="D26" i="77"/>
  <c r="E26" i="77" s="1"/>
  <c r="B26" i="77"/>
  <c r="D25" i="77"/>
  <c r="E25" i="77" s="1"/>
  <c r="B25" i="77"/>
  <c r="X21" i="77"/>
  <c r="E20" i="77"/>
  <c r="D20" i="77"/>
  <c r="B20" i="77"/>
  <c r="G20" i="77" s="1"/>
  <c r="E19" i="77"/>
  <c r="D19" i="77"/>
  <c r="B19" i="77"/>
  <c r="G19" i="77" s="1"/>
  <c r="E18" i="77"/>
  <c r="D18" i="77"/>
  <c r="B18" i="77"/>
  <c r="E17" i="77"/>
  <c r="D17" i="77"/>
  <c r="B17" i="77"/>
  <c r="G17" i="77" s="1"/>
  <c r="E16" i="77"/>
  <c r="D16" i="77"/>
  <c r="B16" i="77"/>
  <c r="G16" i="77" s="1"/>
  <c r="E15" i="77"/>
  <c r="D15" i="77"/>
  <c r="B15" i="77"/>
  <c r="G15" i="77" s="1"/>
  <c r="E14" i="77"/>
  <c r="D14" i="77"/>
  <c r="B14" i="77"/>
  <c r="F14" i="77" s="1"/>
  <c r="E13" i="77"/>
  <c r="D13" i="77"/>
  <c r="B13" i="77"/>
  <c r="E12" i="77"/>
  <c r="D12" i="77"/>
  <c r="B12" i="77"/>
  <c r="D11" i="77"/>
  <c r="E11" i="77" s="1"/>
  <c r="B11" i="77"/>
  <c r="D10" i="77"/>
  <c r="E10" i="77" s="1"/>
  <c r="B10" i="77"/>
  <c r="G4" i="77"/>
  <c r="P2" i="77" s="1"/>
  <c r="B1" i="77"/>
  <c r="F61" i="76"/>
  <c r="E61" i="76"/>
  <c r="B61" i="76"/>
  <c r="G61" i="76" s="1"/>
  <c r="F60" i="76"/>
  <c r="E60" i="76"/>
  <c r="B60" i="76"/>
  <c r="G60" i="76" s="1"/>
  <c r="F59" i="76"/>
  <c r="E59" i="76"/>
  <c r="B59" i="76"/>
  <c r="G59" i="76" s="1"/>
  <c r="F58" i="76"/>
  <c r="E58" i="76"/>
  <c r="B58" i="76"/>
  <c r="G58" i="76" s="1"/>
  <c r="F57" i="76"/>
  <c r="E57" i="76"/>
  <c r="B57" i="76"/>
  <c r="G57" i="76" s="1"/>
  <c r="F56" i="76"/>
  <c r="E56" i="76"/>
  <c r="B56" i="76"/>
  <c r="G56" i="76" s="1"/>
  <c r="F55" i="76"/>
  <c r="E55" i="76"/>
  <c r="B55" i="76"/>
  <c r="G55" i="76" s="1"/>
  <c r="F54" i="76"/>
  <c r="E54" i="76"/>
  <c r="B54" i="76"/>
  <c r="F49" i="76"/>
  <c r="E49" i="76"/>
  <c r="B49" i="76"/>
  <c r="G49" i="76" s="1"/>
  <c r="F48" i="76"/>
  <c r="E48" i="76"/>
  <c r="B48" i="76"/>
  <c r="G48" i="76" s="1"/>
  <c r="F47" i="76"/>
  <c r="E47" i="76"/>
  <c r="B47" i="76"/>
  <c r="G47" i="76" s="1"/>
  <c r="F46" i="76"/>
  <c r="E46" i="76"/>
  <c r="B46" i="76"/>
  <c r="G46" i="76" s="1"/>
  <c r="F45" i="76"/>
  <c r="E45" i="76"/>
  <c r="B45" i="76"/>
  <c r="G45" i="76" s="1"/>
  <c r="F44" i="76"/>
  <c r="E44" i="76"/>
  <c r="B44" i="76"/>
  <c r="G44" i="76" s="1"/>
  <c r="F43" i="76"/>
  <c r="E43" i="76"/>
  <c r="B43" i="76"/>
  <c r="G43" i="76" s="1"/>
  <c r="F42" i="76"/>
  <c r="E42" i="76"/>
  <c r="B42" i="76"/>
  <c r="G42" i="76" s="1"/>
  <c r="F41" i="76"/>
  <c r="E41" i="76"/>
  <c r="B41" i="76"/>
  <c r="G41" i="76" s="1"/>
  <c r="F40" i="76"/>
  <c r="E40" i="76"/>
  <c r="B40" i="76"/>
  <c r="G40" i="76" s="1"/>
  <c r="F39" i="76"/>
  <c r="E39" i="76"/>
  <c r="B39" i="76"/>
  <c r="G39" i="76" s="1"/>
  <c r="F38" i="76"/>
  <c r="E38" i="76"/>
  <c r="B38" i="76"/>
  <c r="G38" i="76" s="1"/>
  <c r="F37" i="76"/>
  <c r="E37" i="76"/>
  <c r="B37" i="76"/>
  <c r="E32" i="76"/>
  <c r="D32" i="76"/>
  <c r="B32" i="76"/>
  <c r="G32" i="76" s="1"/>
  <c r="E31" i="76"/>
  <c r="D31" i="76"/>
  <c r="B31" i="76"/>
  <c r="F31" i="76" s="1"/>
  <c r="E30" i="76"/>
  <c r="D30" i="76"/>
  <c r="B30" i="76"/>
  <c r="E29" i="76"/>
  <c r="D29" i="76"/>
  <c r="B29" i="76"/>
  <c r="E28" i="76"/>
  <c r="D28" i="76"/>
  <c r="B28" i="76"/>
  <c r="D27" i="76"/>
  <c r="E27" i="76" s="1"/>
  <c r="B27" i="76"/>
  <c r="D26" i="76"/>
  <c r="E26" i="76" s="1"/>
  <c r="B26" i="76"/>
  <c r="D25" i="76"/>
  <c r="E25" i="76" s="1"/>
  <c r="B25" i="76"/>
  <c r="X21" i="76"/>
  <c r="E20" i="76"/>
  <c r="D20" i="76"/>
  <c r="B20" i="76"/>
  <c r="G20" i="76" s="1"/>
  <c r="E19" i="76"/>
  <c r="D19" i="76"/>
  <c r="B19" i="76"/>
  <c r="E18" i="76"/>
  <c r="D18" i="76"/>
  <c r="B18" i="76"/>
  <c r="E17" i="76"/>
  <c r="D17" i="76"/>
  <c r="B17" i="76"/>
  <c r="G17" i="76" s="1"/>
  <c r="E16" i="76"/>
  <c r="D16" i="76"/>
  <c r="B16" i="76"/>
  <c r="G16" i="76" s="1"/>
  <c r="E15" i="76"/>
  <c r="D15" i="76"/>
  <c r="B15" i="76"/>
  <c r="G15" i="76" s="1"/>
  <c r="E14" i="76"/>
  <c r="D14" i="76"/>
  <c r="B14" i="76"/>
  <c r="F14" i="76" s="1"/>
  <c r="E13" i="76"/>
  <c r="D13" i="76"/>
  <c r="B13" i="76"/>
  <c r="E12" i="76"/>
  <c r="D12" i="76"/>
  <c r="B12" i="76"/>
  <c r="D11" i="76"/>
  <c r="E11" i="76" s="1"/>
  <c r="B11" i="76"/>
  <c r="D10" i="76"/>
  <c r="E10" i="76" s="1"/>
  <c r="B10" i="76"/>
  <c r="G4" i="76"/>
  <c r="P2" i="76" s="1"/>
  <c r="B1" i="76"/>
  <c r="F61" i="75"/>
  <c r="E61" i="75"/>
  <c r="B61" i="75"/>
  <c r="G61" i="75" s="1"/>
  <c r="F60" i="75"/>
  <c r="E60" i="75"/>
  <c r="B60" i="75"/>
  <c r="G60" i="75" s="1"/>
  <c r="F59" i="75"/>
  <c r="E59" i="75"/>
  <c r="B59" i="75"/>
  <c r="G59" i="75" s="1"/>
  <c r="F58" i="75"/>
  <c r="E58" i="75"/>
  <c r="B58" i="75"/>
  <c r="G58" i="75" s="1"/>
  <c r="F57" i="75"/>
  <c r="E57" i="75"/>
  <c r="B57" i="75"/>
  <c r="G57" i="75" s="1"/>
  <c r="F56" i="75"/>
  <c r="E56" i="75"/>
  <c r="B56" i="75"/>
  <c r="G56" i="75" s="1"/>
  <c r="F55" i="75"/>
  <c r="E55" i="75"/>
  <c r="B55" i="75"/>
  <c r="G55" i="75" s="1"/>
  <c r="F54" i="75"/>
  <c r="E54" i="75"/>
  <c r="B54" i="75"/>
  <c r="G54" i="75" s="1"/>
  <c r="F49" i="75"/>
  <c r="E49" i="75"/>
  <c r="B49" i="75"/>
  <c r="G49" i="75" s="1"/>
  <c r="F48" i="75"/>
  <c r="E48" i="75"/>
  <c r="B48" i="75"/>
  <c r="G48" i="75" s="1"/>
  <c r="F47" i="75"/>
  <c r="E47" i="75"/>
  <c r="B47" i="75"/>
  <c r="G47" i="75" s="1"/>
  <c r="F46" i="75"/>
  <c r="E46" i="75"/>
  <c r="B46" i="75"/>
  <c r="G46" i="75" s="1"/>
  <c r="F45" i="75"/>
  <c r="E45" i="75"/>
  <c r="B45" i="75"/>
  <c r="F44" i="75"/>
  <c r="E44" i="75"/>
  <c r="B44" i="75"/>
  <c r="F43" i="75"/>
  <c r="E43" i="75"/>
  <c r="B43" i="75"/>
  <c r="F42" i="75"/>
  <c r="E42" i="75"/>
  <c r="B42" i="75"/>
  <c r="F41" i="75"/>
  <c r="E41" i="75"/>
  <c r="B41" i="75"/>
  <c r="F40" i="75"/>
  <c r="E40" i="75"/>
  <c r="B40" i="75"/>
  <c r="X21" i="75"/>
  <c r="G4" i="75"/>
  <c r="P2" i="75" s="1"/>
  <c r="B1" i="75"/>
  <c r="F61" i="74"/>
  <c r="E61" i="74"/>
  <c r="B61" i="74"/>
  <c r="G61" i="74" s="1"/>
  <c r="F60" i="74"/>
  <c r="E60" i="74"/>
  <c r="B60" i="74"/>
  <c r="G60" i="74" s="1"/>
  <c r="F59" i="74"/>
  <c r="E59" i="74"/>
  <c r="B59" i="74"/>
  <c r="G59" i="74" s="1"/>
  <c r="F58" i="74"/>
  <c r="E58" i="74"/>
  <c r="B58" i="74"/>
  <c r="G58" i="74" s="1"/>
  <c r="F57" i="74"/>
  <c r="E57" i="74"/>
  <c r="B57" i="74"/>
  <c r="G57" i="74" s="1"/>
  <c r="X21" i="74"/>
  <c r="G4" i="74"/>
  <c r="P2" i="74" s="1"/>
  <c r="B1" i="74"/>
  <c r="F61" i="73"/>
  <c r="E61" i="73"/>
  <c r="B61" i="73"/>
  <c r="G61" i="73" s="1"/>
  <c r="F60" i="73"/>
  <c r="E60" i="73"/>
  <c r="B60" i="73"/>
  <c r="G60" i="73" s="1"/>
  <c r="F59" i="73"/>
  <c r="E59" i="73"/>
  <c r="B59" i="73"/>
  <c r="G59" i="73" s="1"/>
  <c r="F58" i="73"/>
  <c r="E58" i="73"/>
  <c r="B58" i="73"/>
  <c r="G58" i="73" s="1"/>
  <c r="F57" i="73"/>
  <c r="E57" i="73"/>
  <c r="B57" i="73"/>
  <c r="G57" i="73" s="1"/>
  <c r="F56" i="73"/>
  <c r="E56" i="73"/>
  <c r="B56" i="73"/>
  <c r="G56" i="73" s="1"/>
  <c r="F55" i="73"/>
  <c r="E55" i="73"/>
  <c r="B55" i="73"/>
  <c r="G55" i="73" s="1"/>
  <c r="F54" i="73"/>
  <c r="E54" i="73"/>
  <c r="B54" i="73"/>
  <c r="F49" i="73"/>
  <c r="E49" i="73"/>
  <c r="B49" i="73"/>
  <c r="G49" i="73" s="1"/>
  <c r="F48" i="73"/>
  <c r="E48" i="73"/>
  <c r="B48" i="73"/>
  <c r="G48" i="73" s="1"/>
  <c r="F47" i="73"/>
  <c r="E47" i="73"/>
  <c r="B47" i="73"/>
  <c r="G47" i="73" s="1"/>
  <c r="F46" i="73"/>
  <c r="E46" i="73"/>
  <c r="B46" i="73"/>
  <c r="G46" i="73" s="1"/>
  <c r="F45" i="73"/>
  <c r="E45" i="73"/>
  <c r="B45" i="73"/>
  <c r="G45" i="73" s="1"/>
  <c r="F44" i="73"/>
  <c r="E44" i="73"/>
  <c r="B44" i="73"/>
  <c r="G44" i="73" s="1"/>
  <c r="F43" i="73"/>
  <c r="E43" i="73"/>
  <c r="B43" i="73"/>
  <c r="G43" i="73" s="1"/>
  <c r="F42" i="73"/>
  <c r="E42" i="73"/>
  <c r="B42" i="73"/>
  <c r="G42" i="73" s="1"/>
  <c r="F41" i="73"/>
  <c r="E41" i="73"/>
  <c r="B41" i="73"/>
  <c r="G41" i="73" s="1"/>
  <c r="F40" i="73"/>
  <c r="E40" i="73"/>
  <c r="B40" i="73"/>
  <c r="F39" i="73"/>
  <c r="E39" i="73"/>
  <c r="B39" i="73"/>
  <c r="F38" i="73"/>
  <c r="E38" i="73"/>
  <c r="B38" i="73"/>
  <c r="F37" i="73"/>
  <c r="E37" i="73"/>
  <c r="B37" i="73"/>
  <c r="E32" i="73"/>
  <c r="D32" i="73"/>
  <c r="B32" i="73"/>
  <c r="G32" i="73" s="1"/>
  <c r="E31" i="73"/>
  <c r="D31" i="73"/>
  <c r="B31" i="73"/>
  <c r="F31" i="73" s="1"/>
  <c r="E30" i="73"/>
  <c r="D30" i="73"/>
  <c r="B30" i="73"/>
  <c r="E29" i="73"/>
  <c r="D29" i="73"/>
  <c r="B29" i="73"/>
  <c r="E28" i="73"/>
  <c r="D28" i="73"/>
  <c r="B28" i="73"/>
  <c r="D27" i="73"/>
  <c r="E27" i="73" s="1"/>
  <c r="B27" i="73"/>
  <c r="D26" i="73"/>
  <c r="E26" i="73" s="1"/>
  <c r="B26" i="73"/>
  <c r="D25" i="73"/>
  <c r="E25" i="73" s="1"/>
  <c r="B25" i="73"/>
  <c r="X21" i="73"/>
  <c r="E20" i="73"/>
  <c r="D20" i="73"/>
  <c r="B20" i="73"/>
  <c r="G20" i="73" s="1"/>
  <c r="E19" i="73"/>
  <c r="D19" i="73"/>
  <c r="B19" i="73"/>
  <c r="G19" i="73" s="1"/>
  <c r="E18" i="73"/>
  <c r="D18" i="73"/>
  <c r="B18" i="73"/>
  <c r="F18" i="73" s="1"/>
  <c r="E17" i="73"/>
  <c r="D17" i="73"/>
  <c r="B17" i="73"/>
  <c r="G17" i="73" s="1"/>
  <c r="E16" i="73"/>
  <c r="D16" i="73"/>
  <c r="B16" i="73"/>
  <c r="G16" i="73" s="1"/>
  <c r="E15" i="73"/>
  <c r="D15" i="73"/>
  <c r="B15" i="73"/>
  <c r="G15" i="73" s="1"/>
  <c r="E14" i="73"/>
  <c r="D14" i="73"/>
  <c r="B14" i="73"/>
  <c r="F14" i="73" s="1"/>
  <c r="E13" i="73"/>
  <c r="D13" i="73"/>
  <c r="B13" i="73"/>
  <c r="E12" i="73"/>
  <c r="D12" i="73"/>
  <c r="B12" i="73"/>
  <c r="E11" i="73"/>
  <c r="D11" i="73"/>
  <c r="B11" i="73"/>
  <c r="D10" i="73"/>
  <c r="E10" i="73" s="1"/>
  <c r="B10" i="73"/>
  <c r="G4" i="73"/>
  <c r="P2" i="73" s="1"/>
  <c r="B1" i="73"/>
  <c r="F61" i="72"/>
  <c r="E61" i="72"/>
  <c r="B61" i="72"/>
  <c r="G61" i="72" s="1"/>
  <c r="F60" i="72"/>
  <c r="E60" i="72"/>
  <c r="B60" i="72"/>
  <c r="G60" i="72" s="1"/>
  <c r="F59" i="72"/>
  <c r="E59" i="72"/>
  <c r="B59" i="72"/>
  <c r="G59" i="72" s="1"/>
  <c r="F58" i="72"/>
  <c r="E58" i="72"/>
  <c r="B58" i="72"/>
  <c r="G58" i="72" s="1"/>
  <c r="F57" i="72"/>
  <c r="E57" i="72"/>
  <c r="B57" i="72"/>
  <c r="G57" i="72" s="1"/>
  <c r="F56" i="72"/>
  <c r="E56" i="72"/>
  <c r="B56" i="72"/>
  <c r="G56" i="72" s="1"/>
  <c r="F55" i="72"/>
  <c r="E55" i="72"/>
  <c r="B55" i="72"/>
  <c r="G55" i="72" s="1"/>
  <c r="F54" i="72"/>
  <c r="E54" i="72"/>
  <c r="B54" i="72"/>
  <c r="F49" i="72"/>
  <c r="E49" i="72"/>
  <c r="B49" i="72"/>
  <c r="G49" i="72" s="1"/>
  <c r="F48" i="72"/>
  <c r="E48" i="72"/>
  <c r="B48" i="72"/>
  <c r="G48" i="72" s="1"/>
  <c r="F47" i="72"/>
  <c r="E47" i="72"/>
  <c r="B47" i="72"/>
  <c r="G47" i="72" s="1"/>
  <c r="F46" i="72"/>
  <c r="E46" i="72"/>
  <c r="B46" i="72"/>
  <c r="G46" i="72" s="1"/>
  <c r="F45" i="72"/>
  <c r="E45" i="72"/>
  <c r="B45" i="72"/>
  <c r="G45" i="72" s="1"/>
  <c r="F44" i="72"/>
  <c r="E44" i="72"/>
  <c r="B44" i="72"/>
  <c r="G44" i="72" s="1"/>
  <c r="F43" i="72"/>
  <c r="E43" i="72"/>
  <c r="B43" i="72"/>
  <c r="G43" i="72" s="1"/>
  <c r="F42" i="72"/>
  <c r="E42" i="72"/>
  <c r="B42" i="72"/>
  <c r="G42" i="72" s="1"/>
  <c r="F41" i="72"/>
  <c r="E41" i="72"/>
  <c r="B41" i="72"/>
  <c r="G41" i="72" s="1"/>
  <c r="F40" i="72"/>
  <c r="E40" i="72"/>
  <c r="B40" i="72"/>
  <c r="F39" i="72"/>
  <c r="E39" i="72"/>
  <c r="B39" i="72"/>
  <c r="F38" i="72"/>
  <c r="E38" i="72"/>
  <c r="B38" i="72"/>
  <c r="F37" i="72"/>
  <c r="E37" i="72"/>
  <c r="B37" i="72"/>
  <c r="E32" i="72"/>
  <c r="D32" i="72"/>
  <c r="B32" i="72"/>
  <c r="G32" i="72" s="1"/>
  <c r="E31" i="72"/>
  <c r="D31" i="72"/>
  <c r="B31" i="72"/>
  <c r="F31" i="72" s="1"/>
  <c r="E30" i="72"/>
  <c r="D30" i="72"/>
  <c r="B30" i="72"/>
  <c r="E29" i="72"/>
  <c r="D29" i="72"/>
  <c r="B29" i="72"/>
  <c r="E28" i="72"/>
  <c r="D28" i="72"/>
  <c r="B28" i="72"/>
  <c r="D27" i="72"/>
  <c r="E27" i="72" s="1"/>
  <c r="B27" i="72"/>
  <c r="D26" i="72"/>
  <c r="E26" i="72" s="1"/>
  <c r="B26" i="72"/>
  <c r="D25" i="72"/>
  <c r="E25" i="72" s="1"/>
  <c r="B25" i="72"/>
  <c r="X21" i="72"/>
  <c r="E20" i="72"/>
  <c r="D20" i="72"/>
  <c r="B20" i="72"/>
  <c r="G20" i="72" s="1"/>
  <c r="E19" i="72"/>
  <c r="D19" i="72"/>
  <c r="B19" i="72"/>
  <c r="G19" i="72" s="1"/>
  <c r="E18" i="72"/>
  <c r="D18" i="72"/>
  <c r="B18" i="72"/>
  <c r="F18" i="72" s="1"/>
  <c r="E17" i="72"/>
  <c r="D17" i="72"/>
  <c r="B17" i="72"/>
  <c r="G17" i="72" s="1"/>
  <c r="E16" i="72"/>
  <c r="D16" i="72"/>
  <c r="B16" i="72"/>
  <c r="G16" i="72" s="1"/>
  <c r="E15" i="72"/>
  <c r="D15" i="72"/>
  <c r="B15" i="72"/>
  <c r="G15" i="72" s="1"/>
  <c r="E14" i="72"/>
  <c r="D14" i="72"/>
  <c r="B14" i="72"/>
  <c r="F14" i="72" s="1"/>
  <c r="E13" i="72"/>
  <c r="D13" i="72"/>
  <c r="B13" i="72"/>
  <c r="E12" i="72"/>
  <c r="D12" i="72"/>
  <c r="B12" i="72"/>
  <c r="E11" i="72"/>
  <c r="D11" i="72"/>
  <c r="B11" i="72"/>
  <c r="D10" i="72"/>
  <c r="E10" i="72" s="1"/>
  <c r="B10" i="72"/>
  <c r="G4" i="72"/>
  <c r="P2" i="72" s="1"/>
  <c r="B1" i="72"/>
  <c r="F61" i="71"/>
  <c r="E61" i="71"/>
  <c r="B61" i="71"/>
  <c r="G61" i="71" s="1"/>
  <c r="F60" i="71"/>
  <c r="E60" i="71"/>
  <c r="B60" i="71"/>
  <c r="G60" i="71" s="1"/>
  <c r="F59" i="71"/>
  <c r="E59" i="71"/>
  <c r="B59" i="71"/>
  <c r="G59" i="71" s="1"/>
  <c r="F58" i="71"/>
  <c r="E58" i="71"/>
  <c r="B58" i="71"/>
  <c r="G58" i="71" s="1"/>
  <c r="F57" i="71"/>
  <c r="E57" i="71"/>
  <c r="B57" i="71"/>
  <c r="G57" i="71" s="1"/>
  <c r="X21" i="71"/>
  <c r="G4" i="71"/>
  <c r="P2" i="71" s="1"/>
  <c r="B1" i="71"/>
  <c r="F61" i="70"/>
  <c r="E61" i="70"/>
  <c r="B61" i="70"/>
  <c r="G61" i="70" s="1"/>
  <c r="F60" i="70"/>
  <c r="E60" i="70"/>
  <c r="B60" i="70"/>
  <c r="G60" i="70" s="1"/>
  <c r="F59" i="70"/>
  <c r="E59" i="70"/>
  <c r="B59" i="70"/>
  <c r="G59" i="70" s="1"/>
  <c r="F58" i="70"/>
  <c r="E58" i="70"/>
  <c r="B58" i="70"/>
  <c r="G58" i="70" s="1"/>
  <c r="F57" i="70"/>
  <c r="E57" i="70"/>
  <c r="B57" i="70"/>
  <c r="G57" i="70" s="1"/>
  <c r="F56" i="70"/>
  <c r="E56" i="70"/>
  <c r="B56" i="70"/>
  <c r="G56" i="70" s="1"/>
  <c r="X21" i="70"/>
  <c r="G4" i="70"/>
  <c r="P2" i="70" s="1"/>
  <c r="B1" i="70"/>
  <c r="F61" i="69"/>
  <c r="E61" i="69"/>
  <c r="B61" i="69"/>
  <c r="G61" i="69" s="1"/>
  <c r="F60" i="69"/>
  <c r="E60" i="69"/>
  <c r="B60" i="69"/>
  <c r="G60" i="69" s="1"/>
  <c r="F59" i="69"/>
  <c r="E59" i="69"/>
  <c r="B59" i="69"/>
  <c r="G59" i="69" s="1"/>
  <c r="F58" i="69"/>
  <c r="E58" i="69"/>
  <c r="B58" i="69"/>
  <c r="G58" i="69" s="1"/>
  <c r="F57" i="69"/>
  <c r="E57" i="69"/>
  <c r="B57" i="69"/>
  <c r="G57" i="69" s="1"/>
  <c r="F56" i="69"/>
  <c r="E56" i="69"/>
  <c r="B56" i="69"/>
  <c r="G56" i="69" s="1"/>
  <c r="F55" i="69"/>
  <c r="E55" i="69"/>
  <c r="B55" i="69"/>
  <c r="G55" i="69" s="1"/>
  <c r="F54" i="69"/>
  <c r="E54" i="69"/>
  <c r="B54" i="69"/>
  <c r="G54" i="69" s="1"/>
  <c r="F49" i="69"/>
  <c r="E49" i="69"/>
  <c r="B49" i="69"/>
  <c r="G49" i="69" s="1"/>
  <c r="F48" i="69"/>
  <c r="E48" i="69"/>
  <c r="B48" i="69"/>
  <c r="G48" i="69" s="1"/>
  <c r="F47" i="69"/>
  <c r="E47" i="69"/>
  <c r="B47" i="69"/>
  <c r="G47" i="69" s="1"/>
  <c r="X21" i="69"/>
  <c r="G4" i="69"/>
  <c r="P2" i="69" s="1"/>
  <c r="B1" i="69"/>
  <c r="F61" i="68"/>
  <c r="E61" i="68"/>
  <c r="B61" i="68"/>
  <c r="G61" i="68" s="1"/>
  <c r="F60" i="68"/>
  <c r="E60" i="68"/>
  <c r="B60" i="68"/>
  <c r="G60" i="68" s="1"/>
  <c r="F59" i="68"/>
  <c r="E59" i="68"/>
  <c r="B59" i="68"/>
  <c r="G59" i="68" s="1"/>
  <c r="F58" i="68"/>
  <c r="E58" i="68"/>
  <c r="B58" i="68"/>
  <c r="G58" i="68" s="1"/>
  <c r="F57" i="68"/>
  <c r="E57" i="68"/>
  <c r="B57" i="68"/>
  <c r="G57" i="68" s="1"/>
  <c r="F56" i="68"/>
  <c r="E56" i="68"/>
  <c r="B56" i="68"/>
  <c r="G56" i="68" s="1"/>
  <c r="F55" i="68"/>
  <c r="E55" i="68"/>
  <c r="B55" i="68"/>
  <c r="G55" i="68" s="1"/>
  <c r="F54" i="68"/>
  <c r="E54" i="68"/>
  <c r="B54" i="68"/>
  <c r="F49" i="68"/>
  <c r="E49" i="68"/>
  <c r="B49" i="68"/>
  <c r="G49" i="68" s="1"/>
  <c r="F48" i="68"/>
  <c r="E48" i="68"/>
  <c r="B48" i="68"/>
  <c r="G48" i="68" s="1"/>
  <c r="F47" i="68"/>
  <c r="E47" i="68"/>
  <c r="B47" i="68"/>
  <c r="G47" i="68" s="1"/>
  <c r="F46" i="68"/>
  <c r="E46" i="68"/>
  <c r="B46" i="68"/>
  <c r="G46" i="68" s="1"/>
  <c r="F45" i="68"/>
  <c r="E45" i="68"/>
  <c r="B45" i="68"/>
  <c r="G45" i="68" s="1"/>
  <c r="F44" i="68"/>
  <c r="E44" i="68"/>
  <c r="B44" i="68"/>
  <c r="F43" i="68"/>
  <c r="E43" i="68"/>
  <c r="B43" i="68"/>
  <c r="F42" i="68"/>
  <c r="E42" i="68"/>
  <c r="B42" i="68"/>
  <c r="F41" i="68"/>
  <c r="E41" i="68"/>
  <c r="B41" i="68"/>
  <c r="F40" i="68"/>
  <c r="E40" i="68"/>
  <c r="B40" i="68"/>
  <c r="F39" i="68"/>
  <c r="E39" i="68"/>
  <c r="B39" i="68"/>
  <c r="F38" i="68"/>
  <c r="E38" i="68"/>
  <c r="B38" i="68"/>
  <c r="F37" i="68"/>
  <c r="E37" i="68"/>
  <c r="B37" i="68"/>
  <c r="E32" i="68"/>
  <c r="D32" i="68"/>
  <c r="B32" i="68"/>
  <c r="F32" i="68" s="1"/>
  <c r="E31" i="68"/>
  <c r="D31" i="68"/>
  <c r="B31" i="68"/>
  <c r="G31" i="68" s="1"/>
  <c r="E30" i="68"/>
  <c r="D30" i="68"/>
  <c r="B30" i="68"/>
  <c r="E29" i="68"/>
  <c r="D29" i="68"/>
  <c r="B29" i="68"/>
  <c r="E28" i="68"/>
  <c r="D28" i="68"/>
  <c r="B28" i="68"/>
  <c r="D27" i="68"/>
  <c r="E27" i="68" s="1"/>
  <c r="B27" i="68"/>
  <c r="D26" i="68"/>
  <c r="E26" i="68" s="1"/>
  <c r="B26" i="68"/>
  <c r="D25" i="68"/>
  <c r="E25" i="68" s="1"/>
  <c r="B25" i="68"/>
  <c r="X21" i="68"/>
  <c r="E20" i="68"/>
  <c r="D20" i="68"/>
  <c r="B20" i="68"/>
  <c r="G20" i="68" s="1"/>
  <c r="E19" i="68"/>
  <c r="D19" i="68"/>
  <c r="B19" i="68"/>
  <c r="G19" i="68" s="1"/>
  <c r="E18" i="68"/>
  <c r="D18" i="68"/>
  <c r="B18" i="68"/>
  <c r="G18" i="68" s="1"/>
  <c r="E17" i="68"/>
  <c r="D17" i="68"/>
  <c r="B17" i="68"/>
  <c r="G17" i="68" s="1"/>
  <c r="E16" i="68"/>
  <c r="D16" i="68"/>
  <c r="B16" i="68"/>
  <c r="G16" i="68" s="1"/>
  <c r="E15" i="68"/>
  <c r="D15" i="68"/>
  <c r="B15" i="68"/>
  <c r="E14" i="68"/>
  <c r="D14" i="68"/>
  <c r="B14" i="68"/>
  <c r="D13" i="68"/>
  <c r="E13" i="68" s="1"/>
  <c r="B13" i="68"/>
  <c r="D12" i="68"/>
  <c r="E12" i="68" s="1"/>
  <c r="B12" i="68"/>
  <c r="D11" i="68"/>
  <c r="E11" i="68" s="1"/>
  <c r="B11" i="68"/>
  <c r="D10" i="68"/>
  <c r="E10" i="68" s="1"/>
  <c r="B10" i="68"/>
  <c r="G4" i="68"/>
  <c r="P2" i="68" s="1"/>
  <c r="B1" i="68"/>
  <c r="F61" i="67"/>
  <c r="E61" i="67"/>
  <c r="B61" i="67"/>
  <c r="G61" i="67" s="1"/>
  <c r="F60" i="67"/>
  <c r="E60" i="67"/>
  <c r="B60" i="67"/>
  <c r="G60" i="67" s="1"/>
  <c r="F59" i="67"/>
  <c r="E59" i="67"/>
  <c r="B59" i="67"/>
  <c r="G59" i="67" s="1"/>
  <c r="F58" i="67"/>
  <c r="E58" i="67"/>
  <c r="B58" i="67"/>
  <c r="G58" i="67" s="1"/>
  <c r="F57" i="67"/>
  <c r="E57" i="67"/>
  <c r="B57" i="67"/>
  <c r="G57" i="67" s="1"/>
  <c r="F56" i="67"/>
  <c r="E56" i="67"/>
  <c r="B56" i="67"/>
  <c r="G56" i="67" s="1"/>
  <c r="F55" i="67"/>
  <c r="E55" i="67"/>
  <c r="B55" i="67"/>
  <c r="G55" i="67" s="1"/>
  <c r="F54" i="67"/>
  <c r="E54" i="67"/>
  <c r="B54" i="67"/>
  <c r="F49" i="67"/>
  <c r="E49" i="67"/>
  <c r="B49" i="67"/>
  <c r="G49" i="67" s="1"/>
  <c r="F48" i="67"/>
  <c r="E48" i="67"/>
  <c r="B48" i="67"/>
  <c r="G48" i="67" s="1"/>
  <c r="F47" i="67"/>
  <c r="E47" i="67"/>
  <c r="B47" i="67"/>
  <c r="G47" i="67" s="1"/>
  <c r="F46" i="67"/>
  <c r="E46" i="67"/>
  <c r="B46" i="67"/>
  <c r="G46" i="67" s="1"/>
  <c r="F45" i="67"/>
  <c r="E45" i="67"/>
  <c r="B45" i="67"/>
  <c r="G45" i="67" s="1"/>
  <c r="F44" i="67"/>
  <c r="E44" i="67"/>
  <c r="B44" i="67"/>
  <c r="G44" i="67" s="1"/>
  <c r="F43" i="67"/>
  <c r="E43" i="67"/>
  <c r="B43" i="67"/>
  <c r="G43" i="67" s="1"/>
  <c r="F42" i="67"/>
  <c r="E42" i="67"/>
  <c r="B42" i="67"/>
  <c r="G42" i="67" s="1"/>
  <c r="F41" i="67"/>
  <c r="E41" i="67"/>
  <c r="B41" i="67"/>
  <c r="G41" i="67" s="1"/>
  <c r="F40" i="67"/>
  <c r="E40" i="67"/>
  <c r="B40" i="67"/>
  <c r="G40" i="67" s="1"/>
  <c r="F39" i="67"/>
  <c r="E39" i="67"/>
  <c r="B39" i="67"/>
  <c r="G39" i="67" s="1"/>
  <c r="F38" i="67"/>
  <c r="E38" i="67"/>
  <c r="B38" i="67"/>
  <c r="F37" i="67"/>
  <c r="E37" i="67"/>
  <c r="B37" i="67"/>
  <c r="E32" i="67"/>
  <c r="D32" i="67"/>
  <c r="B32" i="67"/>
  <c r="E31" i="67"/>
  <c r="D31" i="67"/>
  <c r="B31" i="67"/>
  <c r="E30" i="67"/>
  <c r="D30" i="67"/>
  <c r="B30" i="67"/>
  <c r="E29" i="67"/>
  <c r="D29" i="67"/>
  <c r="B29" i="67"/>
  <c r="E28" i="67"/>
  <c r="D28" i="67"/>
  <c r="B28" i="67"/>
  <c r="D27" i="67"/>
  <c r="E27" i="67" s="1"/>
  <c r="B27" i="67"/>
  <c r="D26" i="67"/>
  <c r="E26" i="67" s="1"/>
  <c r="B26" i="67"/>
  <c r="D25" i="67"/>
  <c r="E25" i="67" s="1"/>
  <c r="B25" i="67"/>
  <c r="X21" i="67"/>
  <c r="E20" i="67"/>
  <c r="D20" i="67"/>
  <c r="B20" i="67"/>
  <c r="G20" i="67" s="1"/>
  <c r="E19" i="67"/>
  <c r="D19" i="67"/>
  <c r="B19" i="67"/>
  <c r="G19" i="67" s="1"/>
  <c r="E18" i="67"/>
  <c r="D18" i="67"/>
  <c r="B18" i="67"/>
  <c r="G18" i="67" s="1"/>
  <c r="E17" i="67"/>
  <c r="D17" i="67"/>
  <c r="B17" i="67"/>
  <c r="G17" i="67" s="1"/>
  <c r="E16" i="67"/>
  <c r="D16" i="67"/>
  <c r="B16" i="67"/>
  <c r="G16" i="67" s="1"/>
  <c r="E15" i="67"/>
  <c r="D15" i="67"/>
  <c r="B15" i="67"/>
  <c r="F15" i="67" s="1"/>
  <c r="E14" i="67"/>
  <c r="D14" i="67"/>
  <c r="B14" i="67"/>
  <c r="G14" i="67" s="1"/>
  <c r="E13" i="67"/>
  <c r="D13" i="67"/>
  <c r="B13" i="67"/>
  <c r="E12" i="67"/>
  <c r="D12" i="67"/>
  <c r="B12" i="67"/>
  <c r="E11" i="67"/>
  <c r="D11" i="67"/>
  <c r="B11" i="67"/>
  <c r="D10" i="67"/>
  <c r="E10" i="67" s="1"/>
  <c r="B10" i="67"/>
  <c r="G4" i="67"/>
  <c r="P2" i="67" s="1"/>
  <c r="B1" i="67"/>
  <c r="F61" i="66"/>
  <c r="E61" i="66"/>
  <c r="B61" i="66"/>
  <c r="G61" i="66" s="1"/>
  <c r="F60" i="66"/>
  <c r="E60" i="66"/>
  <c r="B60" i="66"/>
  <c r="G60" i="66" s="1"/>
  <c r="F59" i="66"/>
  <c r="E59" i="66"/>
  <c r="B59" i="66"/>
  <c r="G59" i="66" s="1"/>
  <c r="X21" i="66"/>
  <c r="G4" i="66"/>
  <c r="P2" i="66" s="1"/>
  <c r="B1" i="66"/>
  <c r="F61" i="65"/>
  <c r="E61" i="65"/>
  <c r="B61" i="65"/>
  <c r="G61" i="65" s="1"/>
  <c r="F60" i="65"/>
  <c r="E60" i="65"/>
  <c r="B60" i="65"/>
  <c r="G60" i="65" s="1"/>
  <c r="F59" i="65"/>
  <c r="E59" i="65"/>
  <c r="B59" i="65"/>
  <c r="G59" i="65" s="1"/>
  <c r="F58" i="65"/>
  <c r="E58" i="65"/>
  <c r="B58" i="65"/>
  <c r="G58" i="65" s="1"/>
  <c r="F57" i="65"/>
  <c r="E57" i="65"/>
  <c r="B57" i="65"/>
  <c r="G57" i="65" s="1"/>
  <c r="F56" i="65"/>
  <c r="E56" i="65"/>
  <c r="B56" i="65"/>
  <c r="G56" i="65" s="1"/>
  <c r="F55" i="65"/>
  <c r="E55" i="65"/>
  <c r="B55" i="65"/>
  <c r="G55" i="65" s="1"/>
  <c r="F54" i="65"/>
  <c r="E54" i="65"/>
  <c r="B54" i="65"/>
  <c r="G54" i="65" s="1"/>
  <c r="F49" i="65"/>
  <c r="E49" i="65"/>
  <c r="B49" i="65"/>
  <c r="G49" i="65" s="1"/>
  <c r="F48" i="65"/>
  <c r="E48" i="65"/>
  <c r="B48" i="65"/>
  <c r="G48" i="65" s="1"/>
  <c r="X21" i="65"/>
  <c r="G4" i="65"/>
  <c r="P2" i="65" s="1"/>
  <c r="B1" i="65"/>
  <c r="F61" i="64"/>
  <c r="E61" i="64"/>
  <c r="B61" i="64"/>
  <c r="G61" i="64" s="1"/>
  <c r="F60" i="64"/>
  <c r="E60" i="64"/>
  <c r="B60" i="64"/>
  <c r="G60" i="64" s="1"/>
  <c r="F59" i="64"/>
  <c r="E59" i="64"/>
  <c r="B59" i="64"/>
  <c r="G59" i="64" s="1"/>
  <c r="F58" i="64"/>
  <c r="E58" i="64"/>
  <c r="B58" i="64"/>
  <c r="G58" i="64" s="1"/>
  <c r="F57" i="64"/>
  <c r="E57" i="64"/>
  <c r="B57" i="64"/>
  <c r="G57" i="64" s="1"/>
  <c r="F56" i="64"/>
  <c r="E56" i="64"/>
  <c r="B56" i="64"/>
  <c r="G56" i="64" s="1"/>
  <c r="F55" i="64"/>
  <c r="E55" i="64"/>
  <c r="B55" i="64"/>
  <c r="G55" i="64" s="1"/>
  <c r="F54" i="64"/>
  <c r="E54" i="64"/>
  <c r="B54" i="64"/>
  <c r="F49" i="64"/>
  <c r="E49" i="64"/>
  <c r="B49" i="64"/>
  <c r="G49" i="64" s="1"/>
  <c r="F48" i="64"/>
  <c r="E48" i="64"/>
  <c r="B48" i="64"/>
  <c r="G48" i="64" s="1"/>
  <c r="F47" i="64"/>
  <c r="E47" i="64"/>
  <c r="B47" i="64"/>
  <c r="G47" i="64" s="1"/>
  <c r="X21" i="64"/>
  <c r="G4" i="64"/>
  <c r="P2" i="64" s="1"/>
  <c r="B1" i="64"/>
  <c r="F61" i="63"/>
  <c r="E61" i="63"/>
  <c r="B61" i="63"/>
  <c r="G61" i="63" s="1"/>
  <c r="F60" i="63"/>
  <c r="E60" i="63"/>
  <c r="B60" i="63"/>
  <c r="G60" i="63" s="1"/>
  <c r="F59" i="63"/>
  <c r="E59" i="63"/>
  <c r="B59" i="63"/>
  <c r="G59" i="63" s="1"/>
  <c r="F58" i="63"/>
  <c r="E58" i="63"/>
  <c r="B58" i="63"/>
  <c r="G58" i="63" s="1"/>
  <c r="AA21" i="63"/>
  <c r="G4" i="63"/>
  <c r="P2" i="63" s="1"/>
  <c r="B1" i="63"/>
  <c r="F61" i="62"/>
  <c r="E61" i="62"/>
  <c r="B61" i="62"/>
  <c r="G61" i="62" s="1"/>
  <c r="F60" i="62"/>
  <c r="E60" i="62"/>
  <c r="B60" i="62"/>
  <c r="G60" i="62" s="1"/>
  <c r="F59" i="62"/>
  <c r="E59" i="62"/>
  <c r="B59" i="62"/>
  <c r="G59" i="62" s="1"/>
  <c r="F58" i="62"/>
  <c r="E58" i="62"/>
  <c r="B58" i="62"/>
  <c r="G58" i="62" s="1"/>
  <c r="F57" i="62"/>
  <c r="E57" i="62"/>
  <c r="B57" i="62"/>
  <c r="G57" i="62" s="1"/>
  <c r="F56" i="62"/>
  <c r="E56" i="62"/>
  <c r="B56" i="62"/>
  <c r="G56" i="62" s="1"/>
  <c r="F55" i="62"/>
  <c r="E55" i="62"/>
  <c r="B55" i="62"/>
  <c r="G55" i="62" s="1"/>
  <c r="F54" i="62"/>
  <c r="E54" i="62"/>
  <c r="B54" i="62"/>
  <c r="F49" i="62"/>
  <c r="E49" i="62"/>
  <c r="B49" i="62"/>
  <c r="G49" i="62" s="1"/>
  <c r="F48" i="62"/>
  <c r="E48" i="62"/>
  <c r="B48" i="62"/>
  <c r="G48" i="62" s="1"/>
  <c r="F47" i="62"/>
  <c r="E47" i="62"/>
  <c r="B47" i="62"/>
  <c r="G47" i="62" s="1"/>
  <c r="AA21" i="62"/>
  <c r="B1" i="62"/>
  <c r="F61" i="61"/>
  <c r="E61" i="61"/>
  <c r="B61" i="61"/>
  <c r="G61" i="61" s="1"/>
  <c r="F60" i="61"/>
  <c r="E60" i="61"/>
  <c r="B60" i="61"/>
  <c r="G60" i="61" s="1"/>
  <c r="F59" i="61"/>
  <c r="E59" i="61"/>
  <c r="B59" i="61"/>
  <c r="G59" i="61" s="1"/>
  <c r="F58" i="61"/>
  <c r="E58" i="61"/>
  <c r="B58" i="61"/>
  <c r="G58" i="61" s="1"/>
  <c r="F57" i="61"/>
  <c r="E57" i="61"/>
  <c r="B57" i="61"/>
  <c r="G57" i="61" s="1"/>
  <c r="F56" i="61"/>
  <c r="E56" i="61"/>
  <c r="B56" i="61"/>
  <c r="G56" i="61" s="1"/>
  <c r="F55" i="61"/>
  <c r="E55" i="61"/>
  <c r="B55" i="61"/>
  <c r="G55" i="61" s="1"/>
  <c r="F54" i="61"/>
  <c r="E54" i="61"/>
  <c r="B54" i="61"/>
  <c r="F49" i="61"/>
  <c r="E49" i="61"/>
  <c r="B49" i="61"/>
  <c r="G49" i="61" s="1"/>
  <c r="F48" i="61"/>
  <c r="E48" i="61"/>
  <c r="B48" i="61"/>
  <c r="G48" i="61" s="1"/>
  <c r="F47" i="61"/>
  <c r="E47" i="61"/>
  <c r="B47" i="61"/>
  <c r="G47" i="61" s="1"/>
  <c r="F46" i="61"/>
  <c r="E46" i="61"/>
  <c r="B46" i="61"/>
  <c r="G46" i="61" s="1"/>
  <c r="F45" i="61"/>
  <c r="E45" i="61"/>
  <c r="B45" i="61"/>
  <c r="G45" i="61" s="1"/>
  <c r="F44" i="61"/>
  <c r="E44" i="61"/>
  <c r="B44" i="61"/>
  <c r="G44" i="61" s="1"/>
  <c r="F43" i="61"/>
  <c r="E43" i="61"/>
  <c r="B43" i="61"/>
  <c r="G43" i="61" s="1"/>
  <c r="F42" i="61"/>
  <c r="E42" i="61"/>
  <c r="B42" i="61"/>
  <c r="G42" i="61" s="1"/>
  <c r="F41" i="61"/>
  <c r="E41" i="61"/>
  <c r="B41" i="61"/>
  <c r="G41" i="61" s="1"/>
  <c r="F40" i="61"/>
  <c r="E40" i="61"/>
  <c r="B40" i="61"/>
  <c r="G40" i="61" s="1"/>
  <c r="F39" i="61"/>
  <c r="E39" i="61"/>
  <c r="B39" i="61"/>
  <c r="F38" i="61"/>
  <c r="E38" i="61"/>
  <c r="B38" i="61"/>
  <c r="F37" i="61"/>
  <c r="E37" i="61"/>
  <c r="B37" i="61"/>
  <c r="E32" i="61"/>
  <c r="D32" i="61"/>
  <c r="B32" i="61"/>
  <c r="F32" i="61" s="1"/>
  <c r="E31" i="61"/>
  <c r="D31" i="61"/>
  <c r="B31" i="61"/>
  <c r="G31" i="61" s="1"/>
  <c r="E30" i="61"/>
  <c r="D30" i="61"/>
  <c r="B30" i="61"/>
  <c r="G30" i="61" s="1"/>
  <c r="E29" i="61"/>
  <c r="D29" i="61"/>
  <c r="B29" i="61"/>
  <c r="G29" i="61" s="1"/>
  <c r="E28" i="61"/>
  <c r="D28" i="61"/>
  <c r="B28" i="61"/>
  <c r="F28" i="61" s="1"/>
  <c r="D27" i="61"/>
  <c r="E27" i="61" s="1"/>
  <c r="B27" i="61"/>
  <c r="D26" i="61"/>
  <c r="E26" i="61" s="1"/>
  <c r="B26" i="61"/>
  <c r="D25" i="61"/>
  <c r="E25" i="61" s="1"/>
  <c r="B25" i="61"/>
  <c r="AA21" i="61"/>
  <c r="E20" i="61"/>
  <c r="D20" i="61"/>
  <c r="B20" i="61"/>
  <c r="G20" i="61" s="1"/>
  <c r="E19" i="61"/>
  <c r="D19" i="61"/>
  <c r="B19" i="61"/>
  <c r="F19" i="61" s="1"/>
  <c r="E18" i="61"/>
  <c r="D18" i="61"/>
  <c r="B18" i="61"/>
  <c r="G18" i="61" s="1"/>
  <c r="E17" i="61"/>
  <c r="D17" i="61"/>
  <c r="B17" i="61"/>
  <c r="G17" i="61" s="1"/>
  <c r="E16" i="61"/>
  <c r="D16" i="61"/>
  <c r="B16" i="61"/>
  <c r="G16" i="61" s="1"/>
  <c r="E15" i="61"/>
  <c r="D15" i="61"/>
  <c r="B15" i="61"/>
  <c r="F15" i="61" s="1"/>
  <c r="E14" i="61"/>
  <c r="D14" i="61"/>
  <c r="B14" i="61"/>
  <c r="G14" i="61" s="1"/>
  <c r="E13" i="61"/>
  <c r="D13" i="61"/>
  <c r="B13" i="61"/>
  <c r="F13" i="61" s="1"/>
  <c r="D12" i="61"/>
  <c r="E12" i="61" s="1"/>
  <c r="B12" i="61"/>
  <c r="D11" i="61"/>
  <c r="E11" i="61" s="1"/>
  <c r="B11" i="61"/>
  <c r="D10" i="61"/>
  <c r="E10" i="61" s="1"/>
  <c r="B10" i="61"/>
  <c r="G4" i="61"/>
  <c r="P2" i="61" s="1"/>
  <c r="B1" i="61"/>
  <c r="F61" i="60"/>
  <c r="E61" i="60"/>
  <c r="B61" i="60"/>
  <c r="G61" i="60" s="1"/>
  <c r="F60" i="60"/>
  <c r="E60" i="60"/>
  <c r="B60" i="60"/>
  <c r="G60" i="60" s="1"/>
  <c r="F59" i="60"/>
  <c r="E59" i="60"/>
  <c r="B59" i="60"/>
  <c r="G59" i="60" s="1"/>
  <c r="F58" i="60"/>
  <c r="E58" i="60"/>
  <c r="B58" i="60"/>
  <c r="G58" i="60" s="1"/>
  <c r="AA21" i="60"/>
  <c r="G4" i="60"/>
  <c r="P2" i="60" s="1"/>
  <c r="B1" i="60"/>
  <c r="F61" i="59"/>
  <c r="E61" i="59"/>
  <c r="B61" i="59"/>
  <c r="G61" i="59" s="1"/>
  <c r="F60" i="59"/>
  <c r="E60" i="59"/>
  <c r="B60" i="59"/>
  <c r="G60" i="59" s="1"/>
  <c r="F59" i="59"/>
  <c r="E59" i="59"/>
  <c r="B59" i="59"/>
  <c r="G59" i="59" s="1"/>
  <c r="F58" i="59"/>
  <c r="E58" i="59"/>
  <c r="B58" i="59"/>
  <c r="G58" i="59" s="1"/>
  <c r="F57" i="59"/>
  <c r="E57" i="59"/>
  <c r="B57" i="59"/>
  <c r="G57" i="59" s="1"/>
  <c r="F56" i="59"/>
  <c r="E56" i="59"/>
  <c r="B56" i="59"/>
  <c r="G56" i="59" s="1"/>
  <c r="F55" i="59"/>
  <c r="E55" i="59"/>
  <c r="B55" i="59"/>
  <c r="G55" i="59" s="1"/>
  <c r="F54" i="59"/>
  <c r="E54" i="59"/>
  <c r="B54" i="59"/>
  <c r="F49" i="59"/>
  <c r="E49" i="59"/>
  <c r="B49" i="59"/>
  <c r="G49" i="59" s="1"/>
  <c r="F48" i="59"/>
  <c r="E48" i="59"/>
  <c r="B48" i="59"/>
  <c r="G48" i="59" s="1"/>
  <c r="F47" i="59"/>
  <c r="E47" i="59"/>
  <c r="B47" i="59"/>
  <c r="G47" i="59" s="1"/>
  <c r="F46" i="59"/>
  <c r="E46" i="59"/>
  <c r="B46" i="59"/>
  <c r="G46" i="59" s="1"/>
  <c r="F45" i="59"/>
  <c r="E45" i="59"/>
  <c r="B45" i="59"/>
  <c r="G45" i="59" s="1"/>
  <c r="F44" i="59"/>
  <c r="E44" i="59"/>
  <c r="B44" i="59"/>
  <c r="G44" i="59" s="1"/>
  <c r="F43" i="59"/>
  <c r="E43" i="59"/>
  <c r="B43" i="59"/>
  <c r="G43" i="59" s="1"/>
  <c r="F42" i="59"/>
  <c r="E42" i="59"/>
  <c r="B42" i="59"/>
  <c r="G42" i="59" s="1"/>
  <c r="F41" i="59"/>
  <c r="E41" i="59"/>
  <c r="B41" i="59"/>
  <c r="G41" i="59" s="1"/>
  <c r="F40" i="59"/>
  <c r="E40" i="59"/>
  <c r="B40" i="59"/>
  <c r="G40" i="59" s="1"/>
  <c r="F39" i="59"/>
  <c r="E39" i="59"/>
  <c r="B39" i="59"/>
  <c r="F38" i="59"/>
  <c r="E38" i="59"/>
  <c r="B38" i="59"/>
  <c r="F37" i="59"/>
  <c r="E37" i="59"/>
  <c r="B37" i="59"/>
  <c r="E32" i="59"/>
  <c r="D32" i="59"/>
  <c r="B32" i="59"/>
  <c r="G32" i="59" s="1"/>
  <c r="E31" i="59"/>
  <c r="D31" i="59"/>
  <c r="B31" i="59"/>
  <c r="G31" i="59" s="1"/>
  <c r="E30" i="59"/>
  <c r="D30" i="59"/>
  <c r="B30" i="59"/>
  <c r="G30" i="59" s="1"/>
  <c r="E29" i="59"/>
  <c r="D29" i="59"/>
  <c r="B29" i="59"/>
  <c r="F29" i="59" s="1"/>
  <c r="E28" i="59"/>
  <c r="D28" i="59"/>
  <c r="B28" i="59"/>
  <c r="G28" i="59" s="1"/>
  <c r="D27" i="59"/>
  <c r="E27" i="59" s="1"/>
  <c r="B27" i="59"/>
  <c r="D26" i="59"/>
  <c r="E26" i="59" s="1"/>
  <c r="B26" i="59"/>
  <c r="D25" i="59"/>
  <c r="E25" i="59" s="1"/>
  <c r="B25" i="59"/>
  <c r="AA21" i="59"/>
  <c r="E20" i="59"/>
  <c r="D20" i="59"/>
  <c r="B20" i="59"/>
  <c r="G20" i="59" s="1"/>
  <c r="E19" i="59"/>
  <c r="D19" i="59"/>
  <c r="B19" i="59"/>
  <c r="G19" i="59" s="1"/>
  <c r="E18" i="59"/>
  <c r="D18" i="59"/>
  <c r="B18" i="59"/>
  <c r="G18" i="59" s="1"/>
  <c r="E17" i="59"/>
  <c r="D17" i="59"/>
  <c r="B17" i="59"/>
  <c r="G17" i="59" s="1"/>
  <c r="E16" i="59"/>
  <c r="D16" i="59"/>
  <c r="B16" i="59"/>
  <c r="G16" i="59" s="1"/>
  <c r="E15" i="59"/>
  <c r="D15" i="59"/>
  <c r="B15" i="59"/>
  <c r="F15" i="59" s="1"/>
  <c r="E14" i="59"/>
  <c r="D14" i="59"/>
  <c r="B14" i="59"/>
  <c r="G14" i="59" s="1"/>
  <c r="E13" i="59"/>
  <c r="D13" i="59"/>
  <c r="B13" i="59"/>
  <c r="F13" i="59" s="1"/>
  <c r="E12" i="59"/>
  <c r="D12" i="59"/>
  <c r="B12" i="59"/>
  <c r="G12" i="59" s="1"/>
  <c r="D11" i="59"/>
  <c r="E11" i="59" s="1"/>
  <c r="B11" i="59"/>
  <c r="D10" i="59"/>
  <c r="E10" i="59" s="1"/>
  <c r="B10" i="59"/>
  <c r="G4" i="59"/>
  <c r="P2" i="59" s="1"/>
  <c r="B1" i="59"/>
  <c r="F61" i="58"/>
  <c r="E61" i="58"/>
  <c r="B61" i="58"/>
  <c r="G61" i="58" s="1"/>
  <c r="F60" i="58"/>
  <c r="E60" i="58"/>
  <c r="B60" i="58"/>
  <c r="G60" i="58" s="1"/>
  <c r="F59" i="58"/>
  <c r="E59" i="58"/>
  <c r="B59" i="58"/>
  <c r="G59" i="58" s="1"/>
  <c r="F58" i="58"/>
  <c r="E58" i="58"/>
  <c r="B58" i="58"/>
  <c r="G58" i="58" s="1"/>
  <c r="F57" i="58"/>
  <c r="E57" i="58"/>
  <c r="B57" i="58"/>
  <c r="G57" i="58" s="1"/>
  <c r="F56" i="58"/>
  <c r="E56" i="58"/>
  <c r="B56" i="58"/>
  <c r="G56" i="58" s="1"/>
  <c r="F55" i="58"/>
  <c r="E55" i="58"/>
  <c r="B55" i="58"/>
  <c r="G55" i="58" s="1"/>
  <c r="F54" i="58"/>
  <c r="E54" i="58"/>
  <c r="B54" i="58"/>
  <c r="F49" i="58"/>
  <c r="E49" i="58"/>
  <c r="B49" i="58"/>
  <c r="G49" i="58" s="1"/>
  <c r="F48" i="58"/>
  <c r="E48" i="58"/>
  <c r="B48" i="58"/>
  <c r="G48" i="58" s="1"/>
  <c r="F47" i="58"/>
  <c r="E47" i="58"/>
  <c r="B47" i="58"/>
  <c r="G47" i="58" s="1"/>
  <c r="F46" i="58"/>
  <c r="E46" i="58"/>
  <c r="B46" i="58"/>
  <c r="G46" i="58" s="1"/>
  <c r="F45" i="58"/>
  <c r="E45" i="58"/>
  <c r="B45" i="58"/>
  <c r="G45" i="58" s="1"/>
  <c r="F44" i="58"/>
  <c r="E44" i="58"/>
  <c r="B44" i="58"/>
  <c r="G44" i="58" s="1"/>
  <c r="F43" i="58"/>
  <c r="E43" i="58"/>
  <c r="B43" i="58"/>
  <c r="G43" i="58" s="1"/>
  <c r="F42" i="58"/>
  <c r="E42" i="58"/>
  <c r="B42" i="58"/>
  <c r="G42" i="58" s="1"/>
  <c r="F41" i="58"/>
  <c r="E41" i="58"/>
  <c r="B41" i="58"/>
  <c r="G41" i="58" s="1"/>
  <c r="F40" i="58"/>
  <c r="E40" i="58"/>
  <c r="B40" i="58"/>
  <c r="G40" i="58" s="1"/>
  <c r="F39" i="58"/>
  <c r="E39" i="58"/>
  <c r="B39" i="58"/>
  <c r="F38" i="58"/>
  <c r="E38" i="58"/>
  <c r="B38" i="58"/>
  <c r="F37" i="58"/>
  <c r="E37" i="58"/>
  <c r="B37" i="58"/>
  <c r="E32" i="58"/>
  <c r="D32" i="58"/>
  <c r="B32" i="58"/>
  <c r="F32" i="58" s="1"/>
  <c r="E31" i="58"/>
  <c r="D31" i="58"/>
  <c r="B31" i="58"/>
  <c r="G31" i="58" s="1"/>
  <c r="E30" i="58"/>
  <c r="D30" i="58"/>
  <c r="B30" i="58"/>
  <c r="G30" i="58" s="1"/>
  <c r="E29" i="58"/>
  <c r="D29" i="58"/>
  <c r="B29" i="58"/>
  <c r="G29" i="58" s="1"/>
  <c r="D28" i="58"/>
  <c r="E28" i="58" s="1"/>
  <c r="B28" i="58"/>
  <c r="F28" i="58" s="1"/>
  <c r="D27" i="58"/>
  <c r="E27" i="58" s="1"/>
  <c r="B27" i="58"/>
  <c r="D26" i="58"/>
  <c r="E26" i="58" s="1"/>
  <c r="B26" i="58"/>
  <c r="D25" i="58"/>
  <c r="E25" i="58" s="1"/>
  <c r="B25" i="58"/>
  <c r="AA21" i="58"/>
  <c r="E20" i="58"/>
  <c r="D20" i="58"/>
  <c r="B20" i="58"/>
  <c r="G20" i="58" s="1"/>
  <c r="E19" i="58"/>
  <c r="D19" i="58"/>
  <c r="B19" i="58"/>
  <c r="F19" i="58" s="1"/>
  <c r="E18" i="58"/>
  <c r="D18" i="58"/>
  <c r="B18" i="58"/>
  <c r="G18" i="58" s="1"/>
  <c r="E17" i="58"/>
  <c r="D17" i="58"/>
  <c r="B17" i="58"/>
  <c r="G17" i="58" s="1"/>
  <c r="E16" i="58"/>
  <c r="D16" i="58"/>
  <c r="B16" i="58"/>
  <c r="G16" i="58" s="1"/>
  <c r="E15" i="58"/>
  <c r="D15" i="58"/>
  <c r="B15" i="58"/>
  <c r="F15" i="58" s="1"/>
  <c r="E14" i="58"/>
  <c r="D14" i="58"/>
  <c r="B14" i="58"/>
  <c r="G14" i="58" s="1"/>
  <c r="E13" i="58"/>
  <c r="D13" i="58"/>
  <c r="B13" i="58"/>
  <c r="F13" i="58" s="1"/>
  <c r="D12" i="58"/>
  <c r="E12" i="58" s="1"/>
  <c r="B12" i="58"/>
  <c r="D11" i="58"/>
  <c r="E11" i="58" s="1"/>
  <c r="B11" i="58"/>
  <c r="D10" i="58"/>
  <c r="E10" i="58" s="1"/>
  <c r="B10" i="58"/>
  <c r="G4" i="58"/>
  <c r="P2" i="58" s="1"/>
  <c r="B1" i="58"/>
  <c r="F61" i="57"/>
  <c r="E61" i="57"/>
  <c r="B61" i="57"/>
  <c r="G61" i="57" s="1"/>
  <c r="F60" i="57"/>
  <c r="E60" i="57"/>
  <c r="B60" i="57"/>
  <c r="G60" i="57" s="1"/>
  <c r="F59" i="57"/>
  <c r="E59" i="57"/>
  <c r="B59" i="57"/>
  <c r="G59" i="57" s="1"/>
  <c r="F58" i="57"/>
  <c r="E58" i="57"/>
  <c r="B58" i="57"/>
  <c r="G58" i="57" s="1"/>
  <c r="F57" i="57"/>
  <c r="E57" i="57"/>
  <c r="B57" i="57"/>
  <c r="G57" i="57" s="1"/>
  <c r="F56" i="57"/>
  <c r="E56" i="57"/>
  <c r="B56" i="57"/>
  <c r="G56" i="57" s="1"/>
  <c r="F55" i="57"/>
  <c r="E55" i="57"/>
  <c r="B55" i="57"/>
  <c r="G55" i="57" s="1"/>
  <c r="F54" i="57"/>
  <c r="E54" i="57"/>
  <c r="B54" i="57"/>
  <c r="G54" i="57" s="1"/>
  <c r="F49" i="57"/>
  <c r="E49" i="57"/>
  <c r="B49" i="57"/>
  <c r="G49" i="57" s="1"/>
  <c r="F48" i="57"/>
  <c r="E48" i="57"/>
  <c r="B48" i="57"/>
  <c r="G48" i="57" s="1"/>
  <c r="F47" i="57"/>
  <c r="E47" i="57"/>
  <c r="B47" i="57"/>
  <c r="G47" i="57" s="1"/>
  <c r="F46" i="57"/>
  <c r="E46" i="57"/>
  <c r="B46" i="57"/>
  <c r="G46" i="57" s="1"/>
  <c r="F45" i="57"/>
  <c r="E45" i="57"/>
  <c r="B45" i="57"/>
  <c r="G45" i="57" s="1"/>
  <c r="F44" i="57"/>
  <c r="E44" i="57"/>
  <c r="B44" i="57"/>
  <c r="G44" i="57" s="1"/>
  <c r="F43" i="57"/>
  <c r="E43" i="57"/>
  <c r="B43" i="57"/>
  <c r="G43" i="57" s="1"/>
  <c r="F42" i="57"/>
  <c r="E42" i="57"/>
  <c r="B42" i="57"/>
  <c r="G42" i="57" s="1"/>
  <c r="F41" i="57"/>
  <c r="E41" i="57"/>
  <c r="B41" i="57"/>
  <c r="G41" i="57" s="1"/>
  <c r="F40" i="57"/>
  <c r="E40" i="57"/>
  <c r="B40" i="57"/>
  <c r="F39" i="57"/>
  <c r="E39" i="57"/>
  <c r="B39" i="57"/>
  <c r="F38" i="57"/>
  <c r="E38" i="57"/>
  <c r="B38" i="57"/>
  <c r="F37" i="57"/>
  <c r="E37" i="57"/>
  <c r="B37" i="57"/>
  <c r="E32" i="57"/>
  <c r="D32" i="57"/>
  <c r="B32" i="57"/>
  <c r="F32" i="57" s="1"/>
  <c r="E31" i="57"/>
  <c r="D31" i="57"/>
  <c r="B31" i="57"/>
  <c r="G31" i="57" s="1"/>
  <c r="E30" i="57"/>
  <c r="D30" i="57"/>
  <c r="B30" i="57"/>
  <c r="G30" i="57" s="1"/>
  <c r="E29" i="57"/>
  <c r="D29" i="57"/>
  <c r="B29" i="57"/>
  <c r="G29" i="57" s="1"/>
  <c r="E28" i="57"/>
  <c r="D28" i="57"/>
  <c r="B28" i="57"/>
  <c r="F28" i="57" s="1"/>
  <c r="D27" i="57"/>
  <c r="E27" i="57" s="1"/>
  <c r="B27" i="57"/>
  <c r="D26" i="57"/>
  <c r="E26" i="57" s="1"/>
  <c r="B26" i="57"/>
  <c r="D25" i="57"/>
  <c r="E25" i="57" s="1"/>
  <c r="B25" i="57"/>
  <c r="AA21" i="57"/>
  <c r="E20" i="57"/>
  <c r="D20" i="57"/>
  <c r="B20" i="57"/>
  <c r="F20" i="57" s="1"/>
  <c r="E19" i="57"/>
  <c r="D19" i="57"/>
  <c r="B19" i="57"/>
  <c r="G19" i="57" s="1"/>
  <c r="E18" i="57"/>
  <c r="D18" i="57"/>
  <c r="B18" i="57"/>
  <c r="G18" i="57" s="1"/>
  <c r="E17" i="57"/>
  <c r="D17" i="57"/>
  <c r="B17" i="57"/>
  <c r="F17" i="57" s="1"/>
  <c r="E16" i="57"/>
  <c r="D16" i="57"/>
  <c r="B16" i="57"/>
  <c r="G16" i="57" s="1"/>
  <c r="E15" i="57"/>
  <c r="D15" i="57"/>
  <c r="B15" i="57"/>
  <c r="G15" i="57" s="1"/>
  <c r="E14" i="57"/>
  <c r="D14" i="57"/>
  <c r="B14" i="57"/>
  <c r="G14" i="57" s="1"/>
  <c r="E13" i="57"/>
  <c r="D13" i="57"/>
  <c r="B13" i="57"/>
  <c r="G13" i="57" s="1"/>
  <c r="D12" i="57"/>
  <c r="E12" i="57" s="1"/>
  <c r="B12" i="57"/>
  <c r="D11" i="57"/>
  <c r="E11" i="57" s="1"/>
  <c r="B11" i="57"/>
  <c r="D10" i="57"/>
  <c r="E10" i="57" s="1"/>
  <c r="B10" i="57"/>
  <c r="G4" i="57"/>
  <c r="P2" i="57" s="1"/>
  <c r="B1" i="57"/>
  <c r="F61" i="56"/>
  <c r="E61" i="56"/>
  <c r="B61" i="56"/>
  <c r="G61" i="56" s="1"/>
  <c r="F60" i="56"/>
  <c r="E60" i="56"/>
  <c r="B60" i="56"/>
  <c r="G60" i="56" s="1"/>
  <c r="F59" i="56"/>
  <c r="E59" i="56"/>
  <c r="B59" i="56"/>
  <c r="G59" i="56" s="1"/>
  <c r="F58" i="56"/>
  <c r="E58" i="56"/>
  <c r="B58" i="56"/>
  <c r="G58" i="56" s="1"/>
  <c r="F57" i="56"/>
  <c r="E57" i="56"/>
  <c r="B57" i="56"/>
  <c r="G57" i="56" s="1"/>
  <c r="F56" i="56"/>
  <c r="E56" i="56"/>
  <c r="B56" i="56"/>
  <c r="G56" i="56" s="1"/>
  <c r="F55" i="56"/>
  <c r="E55" i="56"/>
  <c r="B55" i="56"/>
  <c r="G55" i="56" s="1"/>
  <c r="F54" i="56"/>
  <c r="E54" i="56"/>
  <c r="B54" i="56"/>
  <c r="G54" i="56" s="1"/>
  <c r="F49" i="56"/>
  <c r="E49" i="56"/>
  <c r="B49" i="56"/>
  <c r="G49" i="56" s="1"/>
  <c r="F48" i="56"/>
  <c r="E48" i="56"/>
  <c r="B48" i="56"/>
  <c r="G48" i="56" s="1"/>
  <c r="F47" i="56"/>
  <c r="E47" i="56"/>
  <c r="B47" i="56"/>
  <c r="G47" i="56" s="1"/>
  <c r="F46" i="56"/>
  <c r="E46" i="56"/>
  <c r="B46" i="56"/>
  <c r="G46" i="56" s="1"/>
  <c r="F45" i="56"/>
  <c r="E45" i="56"/>
  <c r="B45" i="56"/>
  <c r="G45" i="56" s="1"/>
  <c r="F44" i="56"/>
  <c r="E44" i="56"/>
  <c r="B44" i="56"/>
  <c r="G44" i="56" s="1"/>
  <c r="F43" i="56"/>
  <c r="E43" i="56"/>
  <c r="B43" i="56"/>
  <c r="G43" i="56" s="1"/>
  <c r="AA21" i="56"/>
  <c r="G4" i="56"/>
  <c r="P2" i="56" s="1"/>
  <c r="B1" i="56"/>
  <c r="F61" i="55"/>
  <c r="E61" i="55"/>
  <c r="B61" i="55"/>
  <c r="G61" i="55" s="1"/>
  <c r="F60" i="55"/>
  <c r="E60" i="55"/>
  <c r="B60" i="55"/>
  <c r="G60" i="55" s="1"/>
  <c r="F59" i="55"/>
  <c r="E59" i="55"/>
  <c r="B59" i="55"/>
  <c r="G59" i="55" s="1"/>
  <c r="F58" i="55"/>
  <c r="E58" i="55"/>
  <c r="B58" i="55"/>
  <c r="G58" i="55" s="1"/>
  <c r="F57" i="55"/>
  <c r="E57" i="55"/>
  <c r="B57" i="55"/>
  <c r="G57" i="55" s="1"/>
  <c r="F56" i="55"/>
  <c r="E56" i="55"/>
  <c r="B56" i="55"/>
  <c r="G56" i="55" s="1"/>
  <c r="F55" i="55"/>
  <c r="E55" i="55"/>
  <c r="B55" i="55"/>
  <c r="G55" i="55" s="1"/>
  <c r="F54" i="55"/>
  <c r="E54" i="55"/>
  <c r="B54" i="55"/>
  <c r="G54" i="55" s="1"/>
  <c r="F49" i="55"/>
  <c r="E49" i="55"/>
  <c r="B49" i="55"/>
  <c r="G49" i="55" s="1"/>
  <c r="F48" i="55"/>
  <c r="E48" i="55"/>
  <c r="B48" i="55"/>
  <c r="G48" i="55" s="1"/>
  <c r="F47" i="55"/>
  <c r="E47" i="55"/>
  <c r="B47" i="55"/>
  <c r="G47" i="55" s="1"/>
  <c r="F46" i="55"/>
  <c r="E46" i="55"/>
  <c r="B46" i="55"/>
  <c r="G46" i="55" s="1"/>
  <c r="F45" i="55"/>
  <c r="E45" i="55"/>
  <c r="B45" i="55"/>
  <c r="G45" i="55" s="1"/>
  <c r="F44" i="55"/>
  <c r="E44" i="55"/>
  <c r="B44" i="55"/>
  <c r="G44" i="55" s="1"/>
  <c r="F43" i="55"/>
  <c r="E43" i="55"/>
  <c r="B43" i="55"/>
  <c r="G43" i="55" s="1"/>
  <c r="F42" i="55"/>
  <c r="E42" i="55"/>
  <c r="B42" i="55"/>
  <c r="G42" i="55" s="1"/>
  <c r="F41" i="55"/>
  <c r="E41" i="55"/>
  <c r="B41" i="55"/>
  <c r="G41" i="55" s="1"/>
  <c r="F40" i="55"/>
  <c r="E40" i="55"/>
  <c r="B40" i="55"/>
  <c r="G40" i="55" s="1"/>
  <c r="F39" i="55"/>
  <c r="E39" i="55"/>
  <c r="B39" i="55"/>
  <c r="F38" i="55"/>
  <c r="E38" i="55"/>
  <c r="B38" i="55"/>
  <c r="F37" i="55"/>
  <c r="E37" i="55"/>
  <c r="B37" i="55"/>
  <c r="E32" i="55"/>
  <c r="D32" i="55"/>
  <c r="B32" i="55"/>
  <c r="G32" i="55" s="1"/>
  <c r="E31" i="55"/>
  <c r="D31" i="55"/>
  <c r="B31" i="55"/>
  <c r="G31" i="55" s="1"/>
  <c r="E30" i="55"/>
  <c r="D30" i="55"/>
  <c r="B30" i="55"/>
  <c r="F30" i="55" s="1"/>
  <c r="E29" i="55"/>
  <c r="D29" i="55"/>
  <c r="B29" i="55"/>
  <c r="G29" i="55" s="1"/>
  <c r="E28" i="55"/>
  <c r="D28" i="55"/>
  <c r="B28" i="55"/>
  <c r="G28" i="55" s="1"/>
  <c r="D27" i="55"/>
  <c r="E27" i="55" s="1"/>
  <c r="B27" i="55"/>
  <c r="D26" i="55"/>
  <c r="E26" i="55" s="1"/>
  <c r="B26" i="55"/>
  <c r="D25" i="55"/>
  <c r="E25" i="55" s="1"/>
  <c r="B25" i="55"/>
  <c r="AA21" i="55"/>
  <c r="E20" i="55"/>
  <c r="D20" i="55"/>
  <c r="B20" i="55"/>
  <c r="F20" i="55" s="1"/>
  <c r="E19" i="55"/>
  <c r="D19" i="55"/>
  <c r="B19" i="55"/>
  <c r="G19" i="55" s="1"/>
  <c r="E18" i="55"/>
  <c r="D18" i="55"/>
  <c r="B18" i="55"/>
  <c r="G18" i="55" s="1"/>
  <c r="E17" i="55"/>
  <c r="D17" i="55"/>
  <c r="B17" i="55"/>
  <c r="F17" i="55" s="1"/>
  <c r="E16" i="55"/>
  <c r="D16" i="55"/>
  <c r="B16" i="55"/>
  <c r="G16" i="55" s="1"/>
  <c r="E15" i="55"/>
  <c r="D15" i="55"/>
  <c r="B15" i="55"/>
  <c r="G15" i="55" s="1"/>
  <c r="E14" i="55"/>
  <c r="D14" i="55"/>
  <c r="B14" i="55"/>
  <c r="G14" i="55" s="1"/>
  <c r="D13" i="55"/>
  <c r="E13" i="55" s="1"/>
  <c r="B13" i="55"/>
  <c r="D12" i="55"/>
  <c r="E12" i="55" s="1"/>
  <c r="B12" i="55"/>
  <c r="D11" i="55"/>
  <c r="E11" i="55" s="1"/>
  <c r="B11" i="55"/>
  <c r="D10" i="55"/>
  <c r="E10" i="55" s="1"/>
  <c r="B10" i="55"/>
  <c r="G4" i="55"/>
  <c r="P2" i="55" s="1"/>
  <c r="B1" i="55"/>
  <c r="F61" i="54"/>
  <c r="E61" i="54"/>
  <c r="B61" i="54"/>
  <c r="G61" i="54" s="1"/>
  <c r="F60" i="54"/>
  <c r="E60" i="54"/>
  <c r="B60" i="54"/>
  <c r="G60" i="54" s="1"/>
  <c r="F59" i="54"/>
  <c r="E59" i="54"/>
  <c r="B59" i="54"/>
  <c r="G59" i="54" s="1"/>
  <c r="F58" i="54"/>
  <c r="E58" i="54"/>
  <c r="B58" i="54"/>
  <c r="G58" i="54" s="1"/>
  <c r="F57" i="54"/>
  <c r="E57" i="54"/>
  <c r="B57" i="54"/>
  <c r="G57" i="54" s="1"/>
  <c r="F56" i="54"/>
  <c r="E56" i="54"/>
  <c r="B56" i="54"/>
  <c r="G56" i="54" s="1"/>
  <c r="F55" i="54"/>
  <c r="E55" i="54"/>
  <c r="B55" i="54"/>
  <c r="G55" i="54" s="1"/>
  <c r="F54" i="54"/>
  <c r="E54" i="54"/>
  <c r="B54" i="54"/>
  <c r="G54" i="54" s="1"/>
  <c r="F49" i="54"/>
  <c r="E49" i="54"/>
  <c r="B49" i="54"/>
  <c r="G49" i="54" s="1"/>
  <c r="F48" i="54"/>
  <c r="E48" i="54"/>
  <c r="B48" i="54"/>
  <c r="G48" i="54" s="1"/>
  <c r="F47" i="54"/>
  <c r="E47" i="54"/>
  <c r="B47" i="54"/>
  <c r="G47" i="54" s="1"/>
  <c r="F46" i="54"/>
  <c r="E46" i="54"/>
  <c r="B46" i="54"/>
  <c r="G46" i="54" s="1"/>
  <c r="F45" i="54"/>
  <c r="E45" i="54"/>
  <c r="B45" i="54"/>
  <c r="G45" i="54" s="1"/>
  <c r="F44" i="54"/>
  <c r="E44" i="54"/>
  <c r="B44" i="54"/>
  <c r="G44" i="54" s="1"/>
  <c r="F43" i="54"/>
  <c r="E43" i="54"/>
  <c r="B43" i="54"/>
  <c r="G43" i="54" s="1"/>
  <c r="F42" i="54"/>
  <c r="E42" i="54"/>
  <c r="B42" i="54"/>
  <c r="G42" i="54" s="1"/>
  <c r="AA21" i="54"/>
  <c r="G4" i="54"/>
  <c r="P2" i="54" s="1"/>
  <c r="B1" i="54"/>
  <c r="F61" i="53"/>
  <c r="E61" i="53"/>
  <c r="B61" i="53"/>
  <c r="G61" i="53" s="1"/>
  <c r="F60" i="53"/>
  <c r="E60" i="53"/>
  <c r="B60" i="53"/>
  <c r="G60" i="53" s="1"/>
  <c r="F59" i="53"/>
  <c r="E59" i="53"/>
  <c r="B59" i="53"/>
  <c r="G59" i="53" s="1"/>
  <c r="F58" i="53"/>
  <c r="E58" i="53"/>
  <c r="B58" i="53"/>
  <c r="G58" i="53" s="1"/>
  <c r="F57" i="53"/>
  <c r="E57" i="53"/>
  <c r="B57" i="53"/>
  <c r="G57" i="53" s="1"/>
  <c r="F56" i="53"/>
  <c r="E56" i="53"/>
  <c r="B56" i="53"/>
  <c r="G56" i="53" s="1"/>
  <c r="F55" i="53"/>
  <c r="E55" i="53"/>
  <c r="B55" i="53"/>
  <c r="G55" i="53" s="1"/>
  <c r="F54" i="53"/>
  <c r="E54" i="53"/>
  <c r="B54" i="53"/>
  <c r="F49" i="53"/>
  <c r="E49" i="53"/>
  <c r="B49" i="53"/>
  <c r="G49" i="53" s="1"/>
  <c r="F48" i="53"/>
  <c r="E48" i="53"/>
  <c r="B48" i="53"/>
  <c r="G48" i="53" s="1"/>
  <c r="F47" i="53"/>
  <c r="E47" i="53"/>
  <c r="B47" i="53"/>
  <c r="G47" i="53" s="1"/>
  <c r="AA21" i="53"/>
  <c r="G4" i="53"/>
  <c r="P2" i="53" s="1"/>
  <c r="B1" i="53"/>
  <c r="F61" i="52"/>
  <c r="E61" i="52"/>
  <c r="B61" i="52"/>
  <c r="G61" i="52" s="1"/>
  <c r="F60" i="52"/>
  <c r="E60" i="52"/>
  <c r="B60" i="52"/>
  <c r="G60" i="52" s="1"/>
  <c r="F59" i="52"/>
  <c r="E59" i="52"/>
  <c r="B59" i="52"/>
  <c r="G59" i="52" s="1"/>
  <c r="F58" i="52"/>
  <c r="E58" i="52"/>
  <c r="B58" i="52"/>
  <c r="G58" i="52" s="1"/>
  <c r="F57" i="52"/>
  <c r="E57" i="52"/>
  <c r="B57" i="52"/>
  <c r="G57" i="52" s="1"/>
  <c r="F56" i="52"/>
  <c r="E56" i="52"/>
  <c r="B56" i="52"/>
  <c r="G56" i="52" s="1"/>
  <c r="F55" i="52"/>
  <c r="E55" i="52"/>
  <c r="B55" i="52"/>
  <c r="G55" i="52" s="1"/>
  <c r="F54" i="52"/>
  <c r="E54" i="52"/>
  <c r="B54" i="52"/>
  <c r="F49" i="52"/>
  <c r="E49" i="52"/>
  <c r="B49" i="52"/>
  <c r="G49" i="52" s="1"/>
  <c r="F48" i="52"/>
  <c r="E48" i="52"/>
  <c r="B48" i="52"/>
  <c r="G48" i="52" s="1"/>
  <c r="F47" i="52"/>
  <c r="E47" i="52"/>
  <c r="B47" i="52"/>
  <c r="G47" i="52" s="1"/>
  <c r="F46" i="52"/>
  <c r="E46" i="52"/>
  <c r="B46" i="52"/>
  <c r="G46" i="52" s="1"/>
  <c r="F45" i="52"/>
  <c r="E45" i="52"/>
  <c r="B45" i="52"/>
  <c r="G45" i="52" s="1"/>
  <c r="F44" i="52"/>
  <c r="E44" i="52"/>
  <c r="B44" i="52"/>
  <c r="G44" i="52" s="1"/>
  <c r="AB21" i="52"/>
  <c r="G4" i="52"/>
  <c r="P2" i="52" s="1"/>
  <c r="B1" i="52"/>
  <c r="F61" i="51"/>
  <c r="E61" i="51"/>
  <c r="B61" i="51"/>
  <c r="G61" i="51" s="1"/>
  <c r="F60" i="51"/>
  <c r="E60" i="51"/>
  <c r="B60" i="51"/>
  <c r="G60" i="51" s="1"/>
  <c r="F59" i="51"/>
  <c r="E59" i="51"/>
  <c r="B59" i="51"/>
  <c r="G59" i="51" s="1"/>
  <c r="F58" i="51"/>
  <c r="E58" i="51"/>
  <c r="B58" i="51"/>
  <c r="G58" i="51" s="1"/>
  <c r="F57" i="51"/>
  <c r="E57" i="51"/>
  <c r="B57" i="51"/>
  <c r="G57" i="51" s="1"/>
  <c r="F56" i="51"/>
  <c r="E56" i="51"/>
  <c r="B56" i="51"/>
  <c r="G56" i="51" s="1"/>
  <c r="F55" i="51"/>
  <c r="E55" i="51"/>
  <c r="B55" i="51"/>
  <c r="G55" i="51" s="1"/>
  <c r="F54" i="51"/>
  <c r="E54" i="51"/>
  <c r="B54" i="51"/>
  <c r="G54" i="51" s="1"/>
  <c r="F49" i="51"/>
  <c r="E49" i="51"/>
  <c r="B49" i="51"/>
  <c r="G49" i="51" s="1"/>
  <c r="F48" i="51"/>
  <c r="E48" i="51"/>
  <c r="B48" i="51"/>
  <c r="G48" i="51" s="1"/>
  <c r="F47" i="51"/>
  <c r="E47" i="51"/>
  <c r="B47" i="51"/>
  <c r="G47" i="51" s="1"/>
  <c r="F46" i="51"/>
  <c r="E46" i="51"/>
  <c r="B46" i="51"/>
  <c r="G46" i="51" s="1"/>
  <c r="F45" i="51"/>
  <c r="E45" i="51"/>
  <c r="B45" i="51"/>
  <c r="G45" i="51" s="1"/>
  <c r="F44" i="51"/>
  <c r="E44" i="51"/>
  <c r="B44" i="51"/>
  <c r="G44" i="51" s="1"/>
  <c r="F43" i="51"/>
  <c r="E43" i="51"/>
  <c r="B43" i="51"/>
  <c r="G43" i="51" s="1"/>
  <c r="F42" i="51"/>
  <c r="E42" i="51"/>
  <c r="B42" i="51"/>
  <c r="G42" i="51" s="1"/>
  <c r="F41" i="51"/>
  <c r="E41" i="51"/>
  <c r="B41" i="51"/>
  <c r="G41" i="51" s="1"/>
  <c r="F40" i="51"/>
  <c r="E40" i="51"/>
  <c r="B40" i="51"/>
  <c r="G40" i="51" s="1"/>
  <c r="F39" i="51"/>
  <c r="E39" i="51"/>
  <c r="B39" i="51"/>
  <c r="F38" i="51"/>
  <c r="E38" i="51"/>
  <c r="B38" i="51"/>
  <c r="F37" i="51"/>
  <c r="E37" i="51"/>
  <c r="B37" i="51"/>
  <c r="E32" i="51"/>
  <c r="D32" i="51"/>
  <c r="B32" i="51"/>
  <c r="G32" i="51" s="1"/>
  <c r="E31" i="51"/>
  <c r="D31" i="51"/>
  <c r="B31" i="51"/>
  <c r="F31" i="51" s="1"/>
  <c r="E30" i="51"/>
  <c r="D30" i="51"/>
  <c r="B30" i="51"/>
  <c r="G30" i="51" s="1"/>
  <c r="D29" i="51"/>
  <c r="E29" i="51" s="1"/>
  <c r="B29" i="51"/>
  <c r="D28" i="51"/>
  <c r="E28" i="51" s="1"/>
  <c r="B28" i="51"/>
  <c r="D27" i="51"/>
  <c r="E27" i="51" s="1"/>
  <c r="B27" i="51"/>
  <c r="D26" i="51"/>
  <c r="E26" i="51" s="1"/>
  <c r="B26" i="51"/>
  <c r="D25" i="51"/>
  <c r="E25" i="51" s="1"/>
  <c r="B25" i="51"/>
  <c r="AA21" i="51"/>
  <c r="E20" i="51"/>
  <c r="D20" i="51"/>
  <c r="B20" i="51"/>
  <c r="G20" i="51" s="1"/>
  <c r="E19" i="51"/>
  <c r="D19" i="51"/>
  <c r="B19" i="51"/>
  <c r="G19" i="51" s="1"/>
  <c r="E18" i="51"/>
  <c r="D18" i="51"/>
  <c r="B18" i="51"/>
  <c r="F18" i="51" s="1"/>
  <c r="E17" i="51"/>
  <c r="D17" i="51"/>
  <c r="B17" i="51"/>
  <c r="G17" i="51" s="1"/>
  <c r="E16" i="51"/>
  <c r="D16" i="51"/>
  <c r="B16" i="51"/>
  <c r="G16" i="51" s="1"/>
  <c r="E15" i="51"/>
  <c r="D15" i="51"/>
  <c r="B15" i="51"/>
  <c r="G15" i="51" s="1"/>
  <c r="E14" i="51"/>
  <c r="D14" i="51"/>
  <c r="B14" i="51"/>
  <c r="F14" i="51" s="1"/>
  <c r="D13" i="51"/>
  <c r="E13" i="51" s="1"/>
  <c r="B13" i="51"/>
  <c r="D12" i="51"/>
  <c r="E12" i="51" s="1"/>
  <c r="B12" i="51"/>
  <c r="D11" i="51"/>
  <c r="E11" i="51" s="1"/>
  <c r="B11" i="51"/>
  <c r="D10" i="51"/>
  <c r="E10" i="51" s="1"/>
  <c r="B10" i="51"/>
  <c r="G4" i="51"/>
  <c r="P2" i="51" s="1"/>
  <c r="B1" i="51"/>
  <c r="F61" i="50"/>
  <c r="E61" i="50"/>
  <c r="B61" i="50"/>
  <c r="G61" i="50" s="1"/>
  <c r="F60" i="50"/>
  <c r="E60" i="50"/>
  <c r="B60" i="50"/>
  <c r="G60" i="50" s="1"/>
  <c r="F59" i="50"/>
  <c r="E59" i="50"/>
  <c r="B59" i="50"/>
  <c r="G59" i="50" s="1"/>
  <c r="F58" i="50"/>
  <c r="E58" i="50"/>
  <c r="B58" i="50"/>
  <c r="G58" i="50" s="1"/>
  <c r="F57" i="50"/>
  <c r="E57" i="50"/>
  <c r="B57" i="50"/>
  <c r="G57" i="50" s="1"/>
  <c r="F56" i="50"/>
  <c r="E56" i="50"/>
  <c r="B56" i="50"/>
  <c r="G56" i="50" s="1"/>
  <c r="F55" i="50"/>
  <c r="E55" i="50"/>
  <c r="B55" i="50"/>
  <c r="G55" i="50" s="1"/>
  <c r="F54" i="50"/>
  <c r="E54" i="50"/>
  <c r="B54" i="50"/>
  <c r="G54" i="50" s="1"/>
  <c r="F49" i="50"/>
  <c r="E49" i="50"/>
  <c r="B49" i="50"/>
  <c r="G49" i="50" s="1"/>
  <c r="F48" i="50"/>
  <c r="E48" i="50"/>
  <c r="B48" i="50"/>
  <c r="G48" i="50" s="1"/>
  <c r="F47" i="50"/>
  <c r="E47" i="50"/>
  <c r="B47" i="50"/>
  <c r="G47" i="50" s="1"/>
  <c r="F46" i="50"/>
  <c r="E46" i="50"/>
  <c r="B46" i="50"/>
  <c r="G46" i="50" s="1"/>
  <c r="F45" i="50"/>
  <c r="E45" i="50"/>
  <c r="B45" i="50"/>
  <c r="F44" i="50"/>
  <c r="E44" i="50"/>
  <c r="B44" i="50"/>
  <c r="F43" i="50"/>
  <c r="E43" i="50"/>
  <c r="B43" i="50"/>
  <c r="F42" i="50"/>
  <c r="E42" i="50"/>
  <c r="B42" i="50"/>
  <c r="F41" i="50"/>
  <c r="E41" i="50"/>
  <c r="B41" i="50"/>
  <c r="F40" i="50"/>
  <c r="E40" i="50"/>
  <c r="B40" i="50"/>
  <c r="F39" i="50"/>
  <c r="E39" i="50"/>
  <c r="B39" i="50"/>
  <c r="F38" i="50"/>
  <c r="E38" i="50"/>
  <c r="B38" i="50"/>
  <c r="F37" i="50"/>
  <c r="E37" i="50"/>
  <c r="B37" i="50"/>
  <c r="E32" i="50"/>
  <c r="D32" i="50"/>
  <c r="B32" i="50"/>
  <c r="G32" i="50" s="1"/>
  <c r="E31" i="50"/>
  <c r="D31" i="50"/>
  <c r="B31" i="50"/>
  <c r="F31" i="50" s="1"/>
  <c r="E30" i="50"/>
  <c r="D30" i="50"/>
  <c r="B30" i="50"/>
  <c r="G30" i="50" s="1"/>
  <c r="E29" i="50"/>
  <c r="D29" i="50"/>
  <c r="B29" i="50"/>
  <c r="F29" i="50" s="1"/>
  <c r="E28" i="50"/>
  <c r="D28" i="50"/>
  <c r="B28" i="50"/>
  <c r="G28" i="50" s="1"/>
  <c r="D27" i="50"/>
  <c r="E27" i="50" s="1"/>
  <c r="B27" i="50"/>
  <c r="D26" i="50"/>
  <c r="E26" i="50" s="1"/>
  <c r="B26" i="50"/>
  <c r="D25" i="50"/>
  <c r="E25" i="50" s="1"/>
  <c r="B25" i="50"/>
  <c r="AB21" i="50"/>
  <c r="E20" i="50"/>
  <c r="D20" i="50"/>
  <c r="B20" i="50"/>
  <c r="G20" i="50" s="1"/>
  <c r="E19" i="50"/>
  <c r="D19" i="50"/>
  <c r="B19" i="50"/>
  <c r="F19" i="50" s="1"/>
  <c r="E18" i="50"/>
  <c r="D18" i="50"/>
  <c r="B18" i="50"/>
  <c r="F18" i="50" s="1"/>
  <c r="E17" i="50"/>
  <c r="D17" i="50"/>
  <c r="B17" i="50"/>
  <c r="G17" i="50" s="1"/>
  <c r="E16" i="50"/>
  <c r="D16" i="50"/>
  <c r="B16" i="50"/>
  <c r="F16" i="50" s="1"/>
  <c r="E15" i="50"/>
  <c r="D15" i="50"/>
  <c r="B15" i="50"/>
  <c r="G15" i="50" s="1"/>
  <c r="E14" i="50"/>
  <c r="D14" i="50"/>
  <c r="B14" i="50"/>
  <c r="F14" i="50" s="1"/>
  <c r="D13" i="50"/>
  <c r="E13" i="50" s="1"/>
  <c r="B13" i="50"/>
  <c r="D12" i="50"/>
  <c r="E12" i="50" s="1"/>
  <c r="B12" i="50"/>
  <c r="D11" i="50"/>
  <c r="E11" i="50" s="1"/>
  <c r="B11" i="50"/>
  <c r="D10" i="50"/>
  <c r="E10" i="50" s="1"/>
  <c r="B10" i="50"/>
  <c r="G4" i="50"/>
  <c r="P2" i="50" s="1"/>
  <c r="B1" i="50"/>
  <c r="F61" i="49"/>
  <c r="E61" i="49"/>
  <c r="B61" i="49"/>
  <c r="G61" i="49" s="1"/>
  <c r="F60" i="49"/>
  <c r="E60" i="49"/>
  <c r="B60" i="49"/>
  <c r="G60" i="49" s="1"/>
  <c r="F59" i="49"/>
  <c r="E59" i="49"/>
  <c r="B59" i="49"/>
  <c r="G59" i="49" s="1"/>
  <c r="F58" i="49"/>
  <c r="E58" i="49"/>
  <c r="B58" i="49"/>
  <c r="G58" i="49" s="1"/>
  <c r="F57" i="49"/>
  <c r="E57" i="49"/>
  <c r="B57" i="49"/>
  <c r="G57" i="49" s="1"/>
  <c r="F56" i="49"/>
  <c r="E56" i="49"/>
  <c r="B56" i="49"/>
  <c r="G56" i="49" s="1"/>
  <c r="F55" i="49"/>
  <c r="E55" i="49"/>
  <c r="B55" i="49"/>
  <c r="G55" i="49" s="1"/>
  <c r="F54" i="49"/>
  <c r="E54" i="49"/>
  <c r="B54" i="49"/>
  <c r="G54" i="49" s="1"/>
  <c r="F49" i="49"/>
  <c r="E49" i="49"/>
  <c r="B49" i="49"/>
  <c r="G49" i="49" s="1"/>
  <c r="F48" i="49"/>
  <c r="E48" i="49"/>
  <c r="B48" i="49"/>
  <c r="G48" i="49" s="1"/>
  <c r="F47" i="49"/>
  <c r="E47" i="49"/>
  <c r="B47" i="49"/>
  <c r="G47" i="49" s="1"/>
  <c r="F46" i="49"/>
  <c r="E46" i="49"/>
  <c r="B46" i="49"/>
  <c r="G46" i="49" s="1"/>
  <c r="F45" i="49"/>
  <c r="E45" i="49"/>
  <c r="B45" i="49"/>
  <c r="G45" i="49" s="1"/>
  <c r="F44" i="49"/>
  <c r="E44" i="49"/>
  <c r="B44" i="49"/>
  <c r="G44" i="49" s="1"/>
  <c r="F43" i="49"/>
  <c r="E43" i="49"/>
  <c r="B43" i="49"/>
  <c r="G43" i="49" s="1"/>
  <c r="F42" i="49"/>
  <c r="E42" i="49"/>
  <c r="B42" i="49"/>
  <c r="G42" i="49" s="1"/>
  <c r="F41" i="49"/>
  <c r="E41" i="49"/>
  <c r="B41" i="49"/>
  <c r="F40" i="49"/>
  <c r="E40" i="49"/>
  <c r="B40" i="49"/>
  <c r="G40" i="49" s="1"/>
  <c r="F39" i="49"/>
  <c r="E39" i="49"/>
  <c r="B39" i="49"/>
  <c r="F38" i="49"/>
  <c r="E38" i="49"/>
  <c r="B38" i="49"/>
  <c r="F37" i="49"/>
  <c r="E37" i="49"/>
  <c r="B37" i="49"/>
  <c r="E32" i="49"/>
  <c r="D32" i="49"/>
  <c r="B32" i="49"/>
  <c r="G32" i="49" s="1"/>
  <c r="E31" i="49"/>
  <c r="D31" i="49"/>
  <c r="B31" i="49"/>
  <c r="F31" i="49" s="1"/>
  <c r="E30" i="49"/>
  <c r="D30" i="49"/>
  <c r="B30" i="49"/>
  <c r="G30" i="49" s="1"/>
  <c r="E29" i="49"/>
  <c r="D29" i="49"/>
  <c r="B29" i="49"/>
  <c r="G29" i="49" s="1"/>
  <c r="E28" i="49"/>
  <c r="D28" i="49"/>
  <c r="B28" i="49"/>
  <c r="G28" i="49" s="1"/>
  <c r="D27" i="49"/>
  <c r="E27" i="49" s="1"/>
  <c r="B27" i="49"/>
  <c r="D26" i="49"/>
  <c r="E26" i="49" s="1"/>
  <c r="B26" i="49"/>
  <c r="D25" i="49"/>
  <c r="E25" i="49" s="1"/>
  <c r="B25" i="49"/>
  <c r="AA21" i="49"/>
  <c r="E20" i="49"/>
  <c r="D20" i="49"/>
  <c r="B20" i="49"/>
  <c r="G20" i="49" s="1"/>
  <c r="E19" i="49"/>
  <c r="D19" i="49"/>
  <c r="B19" i="49"/>
  <c r="G19" i="49" s="1"/>
  <c r="E18" i="49"/>
  <c r="D18" i="49"/>
  <c r="B18" i="49"/>
  <c r="F18" i="49" s="1"/>
  <c r="E17" i="49"/>
  <c r="D17" i="49"/>
  <c r="B17" i="49"/>
  <c r="G17" i="49" s="1"/>
  <c r="E16" i="49"/>
  <c r="D16" i="49"/>
  <c r="B16" i="49"/>
  <c r="G16" i="49" s="1"/>
  <c r="E15" i="49"/>
  <c r="D15" i="49"/>
  <c r="B15" i="49"/>
  <c r="G15" i="49" s="1"/>
  <c r="E14" i="49"/>
  <c r="D14" i="49"/>
  <c r="B14" i="49"/>
  <c r="F14" i="49" s="1"/>
  <c r="E13" i="49"/>
  <c r="D13" i="49"/>
  <c r="B13" i="49"/>
  <c r="G13" i="49" s="1"/>
  <c r="D12" i="49"/>
  <c r="E12" i="49" s="1"/>
  <c r="B12" i="49"/>
  <c r="D11" i="49"/>
  <c r="E11" i="49" s="1"/>
  <c r="B11" i="49"/>
  <c r="D10" i="49"/>
  <c r="E10" i="49" s="1"/>
  <c r="B10" i="49"/>
  <c r="G4" i="49"/>
  <c r="P2" i="49" s="1"/>
  <c r="B1" i="49"/>
  <c r="F61" i="48"/>
  <c r="E61" i="48"/>
  <c r="B61" i="48"/>
  <c r="G61" i="48" s="1"/>
  <c r="F60" i="48"/>
  <c r="E60" i="48"/>
  <c r="B60" i="48"/>
  <c r="G60" i="48" s="1"/>
  <c r="F59" i="48"/>
  <c r="E59" i="48"/>
  <c r="B59" i="48"/>
  <c r="G59" i="48" s="1"/>
  <c r="F58" i="48"/>
  <c r="E58" i="48"/>
  <c r="B58" i="48"/>
  <c r="G58" i="48" s="1"/>
  <c r="F57" i="48"/>
  <c r="E57" i="48"/>
  <c r="B57" i="48"/>
  <c r="G57" i="48" s="1"/>
  <c r="F56" i="48"/>
  <c r="E56" i="48"/>
  <c r="B56" i="48"/>
  <c r="G56" i="48" s="1"/>
  <c r="F55" i="48"/>
  <c r="E55" i="48"/>
  <c r="B55" i="48"/>
  <c r="G55" i="48" s="1"/>
  <c r="F54" i="48"/>
  <c r="E54" i="48"/>
  <c r="B54" i="48"/>
  <c r="F49" i="48"/>
  <c r="E49" i="48"/>
  <c r="B49" i="48"/>
  <c r="G49" i="48" s="1"/>
  <c r="F48" i="48"/>
  <c r="E48" i="48"/>
  <c r="B48" i="48"/>
  <c r="G48" i="48" s="1"/>
  <c r="AA21" i="48"/>
  <c r="G4" i="48"/>
  <c r="P2" i="48" s="1"/>
  <c r="B1" i="48"/>
  <c r="F61" i="47"/>
  <c r="E61" i="47"/>
  <c r="B61" i="47"/>
  <c r="G61" i="47" s="1"/>
  <c r="F60" i="47"/>
  <c r="E60" i="47"/>
  <c r="B60" i="47"/>
  <c r="G60" i="47" s="1"/>
  <c r="F59" i="47"/>
  <c r="E59" i="47"/>
  <c r="B59" i="47"/>
  <c r="G59" i="47" s="1"/>
  <c r="F58" i="47"/>
  <c r="E58" i="47"/>
  <c r="B58" i="47"/>
  <c r="G58" i="47" s="1"/>
  <c r="F57" i="47"/>
  <c r="E57" i="47"/>
  <c r="B57" i="47"/>
  <c r="G57" i="47" s="1"/>
  <c r="F56" i="47"/>
  <c r="E56" i="47"/>
  <c r="B56" i="47"/>
  <c r="G56" i="47" s="1"/>
  <c r="F55" i="47"/>
  <c r="E55" i="47"/>
  <c r="B55" i="47"/>
  <c r="G55" i="47" s="1"/>
  <c r="F54" i="47"/>
  <c r="E54" i="47"/>
  <c r="B54" i="47"/>
  <c r="F49" i="47"/>
  <c r="E49" i="47"/>
  <c r="B49" i="47"/>
  <c r="G49" i="47" s="1"/>
  <c r="F48" i="47"/>
  <c r="E48" i="47"/>
  <c r="B48" i="47"/>
  <c r="G48" i="47" s="1"/>
  <c r="F47" i="47"/>
  <c r="E47" i="47"/>
  <c r="B47" i="47"/>
  <c r="G47" i="47" s="1"/>
  <c r="F46" i="47"/>
  <c r="E46" i="47"/>
  <c r="B46" i="47"/>
  <c r="G46" i="47" s="1"/>
  <c r="F45" i="47"/>
  <c r="E45" i="47"/>
  <c r="B45" i="47"/>
  <c r="G45" i="47" s="1"/>
  <c r="F44" i="47"/>
  <c r="E44" i="47"/>
  <c r="B44" i="47"/>
  <c r="G44" i="47" s="1"/>
  <c r="F43" i="47"/>
  <c r="E43" i="47"/>
  <c r="B43" i="47"/>
  <c r="G43" i="47" s="1"/>
  <c r="F42" i="47"/>
  <c r="E42" i="47"/>
  <c r="B42" i="47"/>
  <c r="G42" i="47" s="1"/>
  <c r="F41" i="47"/>
  <c r="E41" i="47"/>
  <c r="B41" i="47"/>
  <c r="G41" i="47" s="1"/>
  <c r="F40" i="47"/>
  <c r="E40" i="47"/>
  <c r="B40" i="47"/>
  <c r="G40" i="47" s="1"/>
  <c r="F39" i="47"/>
  <c r="E39" i="47"/>
  <c r="B39" i="47"/>
  <c r="G39" i="47" s="1"/>
  <c r="F38" i="47"/>
  <c r="E38" i="47"/>
  <c r="B38" i="47"/>
  <c r="F37" i="47"/>
  <c r="E37" i="47"/>
  <c r="B37" i="47"/>
  <c r="E32" i="47"/>
  <c r="D32" i="47"/>
  <c r="B32" i="47"/>
  <c r="G32" i="47" s="1"/>
  <c r="E31" i="47"/>
  <c r="D31" i="47"/>
  <c r="B31" i="47"/>
  <c r="F31" i="47" s="1"/>
  <c r="E30" i="47"/>
  <c r="D30" i="47"/>
  <c r="B30" i="47"/>
  <c r="G30" i="47" s="1"/>
  <c r="E29" i="47"/>
  <c r="D29" i="47"/>
  <c r="B29" i="47"/>
  <c r="G29" i="47" s="1"/>
  <c r="E28" i="47"/>
  <c r="D28" i="47"/>
  <c r="B28" i="47"/>
  <c r="G28" i="47" s="1"/>
  <c r="D27" i="47"/>
  <c r="E27" i="47" s="1"/>
  <c r="B27" i="47"/>
  <c r="D26" i="47"/>
  <c r="E26" i="47" s="1"/>
  <c r="B26" i="47"/>
  <c r="D25" i="47"/>
  <c r="E25" i="47" s="1"/>
  <c r="B25" i="47"/>
  <c r="AA21" i="47"/>
  <c r="E20" i="47"/>
  <c r="D20" i="47"/>
  <c r="B20" i="47"/>
  <c r="G20" i="47" s="1"/>
  <c r="E19" i="47"/>
  <c r="D19" i="47"/>
  <c r="B19" i="47"/>
  <c r="G19" i="47" s="1"/>
  <c r="E18" i="47"/>
  <c r="D18" i="47"/>
  <c r="B18" i="47"/>
  <c r="F18" i="47" s="1"/>
  <c r="E17" i="47"/>
  <c r="D17" i="47"/>
  <c r="B17" i="47"/>
  <c r="G17" i="47" s="1"/>
  <c r="E16" i="47"/>
  <c r="D16" i="47"/>
  <c r="B16" i="47"/>
  <c r="G16" i="47" s="1"/>
  <c r="E15" i="47"/>
  <c r="D15" i="47"/>
  <c r="B15" i="47"/>
  <c r="G15" i="47" s="1"/>
  <c r="E14" i="47"/>
  <c r="D14" i="47"/>
  <c r="B14" i="47"/>
  <c r="F14" i="47" s="1"/>
  <c r="D13" i="47"/>
  <c r="E13" i="47" s="1"/>
  <c r="B13" i="47"/>
  <c r="D12" i="47"/>
  <c r="E12" i="47" s="1"/>
  <c r="B12" i="47"/>
  <c r="D11" i="47"/>
  <c r="E11" i="47" s="1"/>
  <c r="B11" i="47"/>
  <c r="D10" i="47"/>
  <c r="E10" i="47" s="1"/>
  <c r="B10" i="47"/>
  <c r="G4" i="47"/>
  <c r="P2" i="47" s="1"/>
  <c r="B1" i="47"/>
  <c r="F61" i="46"/>
  <c r="E61" i="46"/>
  <c r="B61" i="46"/>
  <c r="G61" i="46" s="1"/>
  <c r="F60" i="46"/>
  <c r="E60" i="46"/>
  <c r="B60" i="46"/>
  <c r="G60" i="46" s="1"/>
  <c r="F59" i="46"/>
  <c r="E59" i="46"/>
  <c r="B59" i="46"/>
  <c r="G59" i="46" s="1"/>
  <c r="F58" i="46"/>
  <c r="E58" i="46"/>
  <c r="B58" i="46"/>
  <c r="G58" i="46" s="1"/>
  <c r="F57" i="46"/>
  <c r="E57" i="46"/>
  <c r="B57" i="46"/>
  <c r="G57" i="46" s="1"/>
  <c r="F56" i="46"/>
  <c r="E56" i="46"/>
  <c r="B56" i="46"/>
  <c r="G56" i="46" s="1"/>
  <c r="F55" i="46"/>
  <c r="E55" i="46"/>
  <c r="B55" i="46"/>
  <c r="G55" i="46" s="1"/>
  <c r="F54" i="46"/>
  <c r="E54" i="46"/>
  <c r="B54" i="46"/>
  <c r="F49" i="46"/>
  <c r="E49" i="46"/>
  <c r="B49" i="46"/>
  <c r="G49" i="46" s="1"/>
  <c r="F48" i="46"/>
  <c r="E48" i="46"/>
  <c r="B48" i="46"/>
  <c r="G48" i="46" s="1"/>
  <c r="F47" i="46"/>
  <c r="E47" i="46"/>
  <c r="B47" i="46"/>
  <c r="G47" i="46" s="1"/>
  <c r="AA21" i="46"/>
  <c r="G4" i="46"/>
  <c r="P2" i="46" s="1"/>
  <c r="B1" i="46"/>
  <c r="F61" i="45"/>
  <c r="E61" i="45"/>
  <c r="B61" i="45"/>
  <c r="G61" i="45" s="1"/>
  <c r="F60" i="45"/>
  <c r="E60" i="45"/>
  <c r="B60" i="45"/>
  <c r="G60" i="45" s="1"/>
  <c r="F59" i="45"/>
  <c r="E59" i="45"/>
  <c r="B59" i="45"/>
  <c r="G59" i="45" s="1"/>
  <c r="F58" i="45"/>
  <c r="E58" i="45"/>
  <c r="B58" i="45"/>
  <c r="G58" i="45" s="1"/>
  <c r="F57" i="45"/>
  <c r="E57" i="45"/>
  <c r="B57" i="45"/>
  <c r="G57" i="45" s="1"/>
  <c r="F56" i="45"/>
  <c r="E56" i="45"/>
  <c r="B56" i="45"/>
  <c r="G56" i="45" s="1"/>
  <c r="F55" i="45"/>
  <c r="E55" i="45"/>
  <c r="B55" i="45"/>
  <c r="G55" i="45" s="1"/>
  <c r="F54" i="45"/>
  <c r="E54" i="45"/>
  <c r="B54" i="45"/>
  <c r="F49" i="45"/>
  <c r="E49" i="45"/>
  <c r="B49" i="45"/>
  <c r="G49" i="45" s="1"/>
  <c r="F48" i="45"/>
  <c r="E48" i="45"/>
  <c r="B48" i="45"/>
  <c r="G48" i="45" s="1"/>
  <c r="F47" i="45"/>
  <c r="E47" i="45"/>
  <c r="B47" i="45"/>
  <c r="G47" i="45" s="1"/>
  <c r="F46" i="45"/>
  <c r="E46" i="45"/>
  <c r="B46" i="45"/>
  <c r="G46" i="45" s="1"/>
  <c r="F45" i="45"/>
  <c r="E45" i="45"/>
  <c r="B45" i="45"/>
  <c r="G45" i="45" s="1"/>
  <c r="F44" i="45"/>
  <c r="E44" i="45"/>
  <c r="B44" i="45"/>
  <c r="F43" i="45"/>
  <c r="E43" i="45"/>
  <c r="B43" i="45"/>
  <c r="F42" i="45"/>
  <c r="E42" i="45"/>
  <c r="B42" i="45"/>
  <c r="AA21" i="45"/>
  <c r="G4" i="45"/>
  <c r="P2" i="45" s="1"/>
  <c r="B1" i="45"/>
  <c r="F61" i="44"/>
  <c r="E61" i="44"/>
  <c r="B61" i="44"/>
  <c r="G61" i="44" s="1"/>
  <c r="F60" i="44"/>
  <c r="E60" i="44"/>
  <c r="B60" i="44"/>
  <c r="G60" i="44" s="1"/>
  <c r="F59" i="44"/>
  <c r="E59" i="44"/>
  <c r="B59" i="44"/>
  <c r="G59" i="44" s="1"/>
  <c r="F58" i="44"/>
  <c r="E58" i="44"/>
  <c r="B58" i="44"/>
  <c r="G58" i="44" s="1"/>
  <c r="F57" i="44"/>
  <c r="E57" i="44"/>
  <c r="B57" i="44"/>
  <c r="G57" i="44" s="1"/>
  <c r="F56" i="44"/>
  <c r="E56" i="44"/>
  <c r="B56" i="44"/>
  <c r="G56" i="44" s="1"/>
  <c r="F55" i="44"/>
  <c r="E55" i="44"/>
  <c r="B55" i="44"/>
  <c r="G55" i="44" s="1"/>
  <c r="F54" i="44"/>
  <c r="E54" i="44"/>
  <c r="B54" i="44"/>
  <c r="F49" i="44"/>
  <c r="E49" i="44"/>
  <c r="B49" i="44"/>
  <c r="G49" i="44" s="1"/>
  <c r="F48" i="44"/>
  <c r="E48" i="44"/>
  <c r="B48" i="44"/>
  <c r="G48" i="44" s="1"/>
  <c r="F47" i="44"/>
  <c r="E47" i="44"/>
  <c r="B47" i="44"/>
  <c r="G47" i="44" s="1"/>
  <c r="F46" i="44"/>
  <c r="E46" i="44"/>
  <c r="B46" i="44"/>
  <c r="G46" i="44" s="1"/>
  <c r="F45" i="44"/>
  <c r="E45" i="44"/>
  <c r="B45" i="44"/>
  <c r="G45" i="44" s="1"/>
  <c r="F44" i="44"/>
  <c r="E44" i="44"/>
  <c r="B44" i="44"/>
  <c r="F43" i="44"/>
  <c r="E43" i="44"/>
  <c r="B43" i="44"/>
  <c r="F42" i="44"/>
  <c r="E42" i="44"/>
  <c r="B42" i="44"/>
  <c r="F41" i="44"/>
  <c r="E41" i="44"/>
  <c r="B41" i="44"/>
  <c r="F40" i="44"/>
  <c r="E40" i="44"/>
  <c r="B40" i="44"/>
  <c r="F39" i="44"/>
  <c r="E39" i="44"/>
  <c r="B39" i="44"/>
  <c r="F38" i="44"/>
  <c r="E38" i="44"/>
  <c r="B38" i="44"/>
  <c r="F37" i="44"/>
  <c r="E37" i="44"/>
  <c r="B37" i="44"/>
  <c r="E32" i="44"/>
  <c r="D32" i="44"/>
  <c r="B32" i="44"/>
  <c r="G32" i="44" s="1"/>
  <c r="E31" i="44"/>
  <c r="D31" i="44"/>
  <c r="B31" i="44"/>
  <c r="G31" i="44" s="1"/>
  <c r="E30" i="44"/>
  <c r="D30" i="44"/>
  <c r="B30" i="44"/>
  <c r="G30" i="44" s="1"/>
  <c r="E29" i="44"/>
  <c r="D29" i="44"/>
  <c r="B29" i="44"/>
  <c r="F29" i="44" s="1"/>
  <c r="E28" i="44"/>
  <c r="D28" i="44"/>
  <c r="B28" i="44"/>
  <c r="G28" i="44" s="1"/>
  <c r="D27" i="44"/>
  <c r="E27" i="44" s="1"/>
  <c r="B27" i="44"/>
  <c r="D26" i="44"/>
  <c r="E26" i="44" s="1"/>
  <c r="B26" i="44"/>
  <c r="D25" i="44"/>
  <c r="E25" i="44" s="1"/>
  <c r="B25" i="44"/>
  <c r="AA21" i="44"/>
  <c r="E20" i="44"/>
  <c r="D20" i="44"/>
  <c r="B20" i="44"/>
  <c r="G20" i="44" s="1"/>
  <c r="E19" i="44"/>
  <c r="D19" i="44"/>
  <c r="B19" i="44"/>
  <c r="F19" i="44" s="1"/>
  <c r="E18" i="44"/>
  <c r="D18" i="44"/>
  <c r="B18" i="44"/>
  <c r="G18" i="44" s="1"/>
  <c r="E17" i="44"/>
  <c r="D17" i="44"/>
  <c r="B17" i="44"/>
  <c r="G17" i="44" s="1"/>
  <c r="E16" i="44"/>
  <c r="D16" i="44"/>
  <c r="B16" i="44"/>
  <c r="F16" i="44" s="1"/>
  <c r="E15" i="44"/>
  <c r="D15" i="44"/>
  <c r="B15" i="44"/>
  <c r="G15" i="44" s="1"/>
  <c r="E14" i="44"/>
  <c r="D14" i="44"/>
  <c r="B14" i="44"/>
  <c r="G14" i="44" s="1"/>
  <c r="D13" i="44"/>
  <c r="E13" i="44" s="1"/>
  <c r="B13" i="44"/>
  <c r="D12" i="44"/>
  <c r="E12" i="44" s="1"/>
  <c r="B12" i="44"/>
  <c r="D11" i="44"/>
  <c r="E11" i="44" s="1"/>
  <c r="B11" i="44"/>
  <c r="D10" i="44"/>
  <c r="E10" i="44" s="1"/>
  <c r="B10" i="44"/>
  <c r="G4" i="44"/>
  <c r="P2" i="44" s="1"/>
  <c r="B1" i="44"/>
  <c r="F61" i="43"/>
  <c r="E61" i="43"/>
  <c r="B61" i="43"/>
  <c r="G61" i="43" s="1"/>
  <c r="F60" i="43"/>
  <c r="E60" i="43"/>
  <c r="B60" i="43"/>
  <c r="G60" i="43" s="1"/>
  <c r="F59" i="43"/>
  <c r="E59" i="43"/>
  <c r="B59" i="43"/>
  <c r="G59" i="43" s="1"/>
  <c r="F58" i="43"/>
  <c r="E58" i="43"/>
  <c r="B58" i="43"/>
  <c r="G58" i="43" s="1"/>
  <c r="F57" i="43"/>
  <c r="E57" i="43"/>
  <c r="B57" i="43"/>
  <c r="G57" i="43" s="1"/>
  <c r="F56" i="43"/>
  <c r="E56" i="43"/>
  <c r="B56" i="43"/>
  <c r="G56" i="43" s="1"/>
  <c r="F55" i="43"/>
  <c r="E55" i="43"/>
  <c r="B55" i="43"/>
  <c r="G55" i="43" s="1"/>
  <c r="F54" i="43"/>
  <c r="E54" i="43"/>
  <c r="B54" i="43"/>
  <c r="F49" i="43"/>
  <c r="E49" i="43"/>
  <c r="B49" i="43"/>
  <c r="G49" i="43" s="1"/>
  <c r="F48" i="43"/>
  <c r="E48" i="43"/>
  <c r="B48" i="43"/>
  <c r="G48" i="43" s="1"/>
  <c r="F47" i="43"/>
  <c r="E47" i="43"/>
  <c r="B47" i="43"/>
  <c r="G47" i="43" s="1"/>
  <c r="F46" i="43"/>
  <c r="E46" i="43"/>
  <c r="B46" i="43"/>
  <c r="G46" i="43" s="1"/>
  <c r="F45" i="43"/>
  <c r="E45" i="43"/>
  <c r="B45" i="43"/>
  <c r="G45" i="43" s="1"/>
  <c r="F44" i="43"/>
  <c r="E44" i="43"/>
  <c r="B44" i="43"/>
  <c r="G44" i="43" s="1"/>
  <c r="F43" i="43"/>
  <c r="E43" i="43"/>
  <c r="B43" i="43"/>
  <c r="G43" i="43" s="1"/>
  <c r="F42" i="43"/>
  <c r="E42" i="43"/>
  <c r="B42" i="43"/>
  <c r="G42" i="43" s="1"/>
  <c r="F41" i="43"/>
  <c r="E41" i="43"/>
  <c r="B41" i="43"/>
  <c r="G41" i="43" s="1"/>
  <c r="F40" i="43"/>
  <c r="E40" i="43"/>
  <c r="B40" i="43"/>
  <c r="G40" i="43" s="1"/>
  <c r="F39" i="43"/>
  <c r="E39" i="43"/>
  <c r="B39" i="43"/>
  <c r="G39" i="43" s="1"/>
  <c r="F38" i="43"/>
  <c r="E38" i="43"/>
  <c r="B38" i="43"/>
  <c r="G38" i="43" s="1"/>
  <c r="F37" i="43"/>
  <c r="E37" i="43"/>
  <c r="B37" i="43"/>
  <c r="E32" i="43"/>
  <c r="D32" i="43"/>
  <c r="B32" i="43"/>
  <c r="G32" i="43" s="1"/>
  <c r="E31" i="43"/>
  <c r="D31" i="43"/>
  <c r="B31" i="43"/>
  <c r="G31" i="43" s="1"/>
  <c r="E30" i="43"/>
  <c r="D30" i="43"/>
  <c r="B30" i="43"/>
  <c r="G30" i="43" s="1"/>
  <c r="E29" i="43"/>
  <c r="D29" i="43"/>
  <c r="B29" i="43"/>
  <c r="F29" i="43" s="1"/>
  <c r="E28" i="43"/>
  <c r="D28" i="43"/>
  <c r="B28" i="43"/>
  <c r="G28" i="43" s="1"/>
  <c r="D27" i="43"/>
  <c r="E27" i="43" s="1"/>
  <c r="B27" i="43"/>
  <c r="D26" i="43"/>
  <c r="E26" i="43" s="1"/>
  <c r="B26" i="43"/>
  <c r="D25" i="43"/>
  <c r="E25" i="43" s="1"/>
  <c r="B25" i="43"/>
  <c r="AA21" i="43"/>
  <c r="E20" i="43"/>
  <c r="D20" i="43"/>
  <c r="B20" i="43"/>
  <c r="G20" i="43" s="1"/>
  <c r="E19" i="43"/>
  <c r="D19" i="43"/>
  <c r="B19" i="43"/>
  <c r="F19" i="43" s="1"/>
  <c r="E18" i="43"/>
  <c r="D18" i="43"/>
  <c r="B18" i="43"/>
  <c r="G18" i="43" s="1"/>
  <c r="E17" i="43"/>
  <c r="D17" i="43"/>
  <c r="B17" i="43"/>
  <c r="G17" i="43" s="1"/>
  <c r="E16" i="43"/>
  <c r="D16" i="43"/>
  <c r="B16" i="43"/>
  <c r="F16" i="43" s="1"/>
  <c r="E15" i="43"/>
  <c r="D15" i="43"/>
  <c r="B15" i="43"/>
  <c r="G15" i="43" s="1"/>
  <c r="E14" i="43"/>
  <c r="D14" i="43"/>
  <c r="B14" i="43"/>
  <c r="G14" i="43" s="1"/>
  <c r="E13" i="43"/>
  <c r="D13" i="43"/>
  <c r="B13" i="43"/>
  <c r="G13" i="43" s="1"/>
  <c r="E12" i="43"/>
  <c r="D12" i="43"/>
  <c r="B12" i="43"/>
  <c r="F12" i="43" s="1"/>
  <c r="E11" i="43"/>
  <c r="D11" i="43"/>
  <c r="B11" i="43"/>
  <c r="G11" i="43" s="1"/>
  <c r="D10" i="43"/>
  <c r="E10" i="43" s="1"/>
  <c r="B10" i="43"/>
  <c r="G4" i="43"/>
  <c r="P2" i="43" s="1"/>
  <c r="B1" i="43"/>
  <c r="F61" i="42"/>
  <c r="E61" i="42"/>
  <c r="B61" i="42"/>
  <c r="G61" i="42" s="1"/>
  <c r="F60" i="42"/>
  <c r="E60" i="42"/>
  <c r="B60" i="42"/>
  <c r="G60" i="42" s="1"/>
  <c r="F59" i="42"/>
  <c r="E59" i="42"/>
  <c r="B59" i="42"/>
  <c r="G59" i="42" s="1"/>
  <c r="F58" i="42"/>
  <c r="E58" i="42"/>
  <c r="B58" i="42"/>
  <c r="G58" i="42" s="1"/>
  <c r="F57" i="42"/>
  <c r="E57" i="42"/>
  <c r="B57" i="42"/>
  <c r="G57" i="42" s="1"/>
  <c r="F56" i="42"/>
  <c r="E56" i="42"/>
  <c r="B56" i="42"/>
  <c r="G56" i="42" s="1"/>
  <c r="F55" i="42"/>
  <c r="E55" i="42"/>
  <c r="B55" i="42"/>
  <c r="G55" i="42" s="1"/>
  <c r="F54" i="42"/>
  <c r="E54" i="42"/>
  <c r="B54" i="42"/>
  <c r="F49" i="42"/>
  <c r="E49" i="42"/>
  <c r="B49" i="42"/>
  <c r="G49" i="42" s="1"/>
  <c r="F48" i="42"/>
  <c r="E48" i="42"/>
  <c r="B48" i="42"/>
  <c r="G48" i="42" s="1"/>
  <c r="F47" i="42"/>
  <c r="E47" i="42"/>
  <c r="B47" i="42"/>
  <c r="G47" i="42" s="1"/>
  <c r="F46" i="42"/>
  <c r="E46" i="42"/>
  <c r="B46" i="42"/>
  <c r="G46" i="42" s="1"/>
  <c r="F45" i="42"/>
  <c r="E45" i="42"/>
  <c r="B45" i="42"/>
  <c r="G45" i="42" s="1"/>
  <c r="F44" i="42"/>
  <c r="E44" i="42"/>
  <c r="B44" i="42"/>
  <c r="G44" i="42" s="1"/>
  <c r="F43" i="42"/>
  <c r="E43" i="42"/>
  <c r="B43" i="42"/>
  <c r="G43" i="42" s="1"/>
  <c r="F42" i="42"/>
  <c r="E42" i="42"/>
  <c r="B42" i="42"/>
  <c r="G42" i="42" s="1"/>
  <c r="F41" i="42"/>
  <c r="E41" i="42"/>
  <c r="B41" i="42"/>
  <c r="G41" i="42" s="1"/>
  <c r="F40" i="42"/>
  <c r="E40" i="42"/>
  <c r="B40" i="42"/>
  <c r="G40" i="42" s="1"/>
  <c r="F39" i="42"/>
  <c r="E39" i="42"/>
  <c r="B39" i="42"/>
  <c r="F38" i="42"/>
  <c r="E38" i="42"/>
  <c r="B38" i="42"/>
  <c r="F37" i="42"/>
  <c r="E37" i="42"/>
  <c r="B37" i="42"/>
  <c r="E32" i="42"/>
  <c r="D32" i="42"/>
  <c r="B32" i="42"/>
  <c r="G32" i="42" s="1"/>
  <c r="E31" i="42"/>
  <c r="D31" i="42"/>
  <c r="B31" i="42"/>
  <c r="G31" i="42" s="1"/>
  <c r="E30" i="42"/>
  <c r="D30" i="42"/>
  <c r="B30" i="42"/>
  <c r="G30" i="42" s="1"/>
  <c r="E29" i="42"/>
  <c r="D29" i="42"/>
  <c r="B29" i="42"/>
  <c r="F29" i="42" s="1"/>
  <c r="E28" i="42"/>
  <c r="D28" i="42"/>
  <c r="B28" i="42"/>
  <c r="G28" i="42" s="1"/>
  <c r="D27" i="42"/>
  <c r="E27" i="42" s="1"/>
  <c r="B27" i="42"/>
  <c r="D26" i="42"/>
  <c r="E26" i="42" s="1"/>
  <c r="B26" i="42"/>
  <c r="D25" i="42"/>
  <c r="E25" i="42" s="1"/>
  <c r="B25" i="42"/>
  <c r="AA21" i="42"/>
  <c r="E20" i="42"/>
  <c r="D20" i="42"/>
  <c r="B20" i="42"/>
  <c r="G20" i="42" s="1"/>
  <c r="E19" i="42"/>
  <c r="D19" i="42"/>
  <c r="B19" i="42"/>
  <c r="F19" i="42" s="1"/>
  <c r="E18" i="42"/>
  <c r="D18" i="42"/>
  <c r="B18" i="42"/>
  <c r="G18" i="42" s="1"/>
  <c r="E17" i="42"/>
  <c r="D17" i="42"/>
  <c r="B17" i="42"/>
  <c r="G17" i="42" s="1"/>
  <c r="E16" i="42"/>
  <c r="D16" i="42"/>
  <c r="B16" i="42"/>
  <c r="F16" i="42" s="1"/>
  <c r="E15" i="42"/>
  <c r="D15" i="42"/>
  <c r="B15" i="42"/>
  <c r="G15" i="42" s="1"/>
  <c r="E14" i="42"/>
  <c r="D14" i="42"/>
  <c r="B14" i="42"/>
  <c r="G14" i="42" s="1"/>
  <c r="E13" i="42"/>
  <c r="D13" i="42"/>
  <c r="B13" i="42"/>
  <c r="G13" i="42" s="1"/>
  <c r="E12" i="42"/>
  <c r="D12" i="42"/>
  <c r="B12" i="42"/>
  <c r="F12" i="42" s="1"/>
  <c r="D11" i="42"/>
  <c r="E11" i="42" s="1"/>
  <c r="B11" i="42"/>
  <c r="D10" i="42"/>
  <c r="E10" i="42" s="1"/>
  <c r="B10" i="42"/>
  <c r="G4" i="42"/>
  <c r="P2" i="42" s="1"/>
  <c r="B1" i="42"/>
  <c r="F61" i="41"/>
  <c r="E61" i="41"/>
  <c r="B61" i="41"/>
  <c r="G61" i="41" s="1"/>
  <c r="F60" i="41"/>
  <c r="E60" i="41"/>
  <c r="B60" i="41"/>
  <c r="G60" i="41" s="1"/>
  <c r="F59" i="41"/>
  <c r="E59" i="41"/>
  <c r="B59" i="41"/>
  <c r="G59" i="41" s="1"/>
  <c r="F58" i="41"/>
  <c r="E58" i="41"/>
  <c r="B58" i="41"/>
  <c r="G58" i="41" s="1"/>
  <c r="F57" i="41"/>
  <c r="E57" i="41"/>
  <c r="B57" i="41"/>
  <c r="G57" i="41" s="1"/>
  <c r="F56" i="41"/>
  <c r="E56" i="41"/>
  <c r="B56" i="41"/>
  <c r="G56" i="41" s="1"/>
  <c r="F55" i="41"/>
  <c r="E55" i="41"/>
  <c r="B55" i="41"/>
  <c r="G55" i="41" s="1"/>
  <c r="F54" i="41"/>
  <c r="E54" i="41"/>
  <c r="B54" i="41"/>
  <c r="F49" i="41"/>
  <c r="E49" i="41"/>
  <c r="B49" i="41"/>
  <c r="G49" i="41" s="1"/>
  <c r="F48" i="41"/>
  <c r="E48" i="41"/>
  <c r="B48" i="41"/>
  <c r="G48" i="41" s="1"/>
  <c r="F47" i="41"/>
  <c r="E47" i="41"/>
  <c r="B47" i="41"/>
  <c r="G47" i="41" s="1"/>
  <c r="F46" i="41"/>
  <c r="E46" i="41"/>
  <c r="B46" i="41"/>
  <c r="G46" i="41" s="1"/>
  <c r="F45" i="41"/>
  <c r="E45" i="41"/>
  <c r="B45" i="41"/>
  <c r="G45" i="41" s="1"/>
  <c r="F44" i="41"/>
  <c r="E44" i="41"/>
  <c r="B44" i="41"/>
  <c r="G44" i="41" s="1"/>
  <c r="F43" i="41"/>
  <c r="E43" i="41"/>
  <c r="B43" i="41"/>
  <c r="G43" i="41" s="1"/>
  <c r="F42" i="41"/>
  <c r="E42" i="41"/>
  <c r="B42" i="41"/>
  <c r="G42" i="41" s="1"/>
  <c r="F41" i="41"/>
  <c r="E41" i="41"/>
  <c r="B41" i="41"/>
  <c r="G41" i="41" s="1"/>
  <c r="F40" i="41"/>
  <c r="E40" i="41"/>
  <c r="B40" i="41"/>
  <c r="G40" i="41" s="1"/>
  <c r="F39" i="41"/>
  <c r="E39" i="41"/>
  <c r="B39" i="41"/>
  <c r="G39" i="41" s="1"/>
  <c r="F38" i="41"/>
  <c r="E38" i="41"/>
  <c r="B38" i="41"/>
  <c r="F37" i="41"/>
  <c r="E37" i="41"/>
  <c r="B37" i="41"/>
  <c r="E32" i="41"/>
  <c r="D32" i="41"/>
  <c r="B32" i="41"/>
  <c r="G32" i="41" s="1"/>
  <c r="E31" i="41"/>
  <c r="D31" i="41"/>
  <c r="B31" i="41"/>
  <c r="G31" i="41" s="1"/>
  <c r="E30" i="41"/>
  <c r="D30" i="41"/>
  <c r="B30" i="41"/>
  <c r="G30" i="41" s="1"/>
  <c r="E29" i="41"/>
  <c r="D29" i="41"/>
  <c r="B29" i="41"/>
  <c r="F29" i="41" s="1"/>
  <c r="E28" i="41"/>
  <c r="D28" i="41"/>
  <c r="B28" i="41"/>
  <c r="G28" i="41" s="1"/>
  <c r="D27" i="41"/>
  <c r="E27" i="41" s="1"/>
  <c r="B27" i="41"/>
  <c r="D26" i="41"/>
  <c r="E26" i="41" s="1"/>
  <c r="B26" i="41"/>
  <c r="D25" i="41"/>
  <c r="E25" i="41" s="1"/>
  <c r="B25" i="41"/>
  <c r="AA21" i="41"/>
  <c r="E20" i="41"/>
  <c r="D20" i="41"/>
  <c r="B20" i="41"/>
  <c r="G20" i="41" s="1"/>
  <c r="E19" i="41"/>
  <c r="D19" i="41"/>
  <c r="B19" i="41"/>
  <c r="F19" i="41" s="1"/>
  <c r="E18" i="41"/>
  <c r="D18" i="41"/>
  <c r="B18" i="41"/>
  <c r="G18" i="41" s="1"/>
  <c r="E17" i="41"/>
  <c r="D17" i="41"/>
  <c r="B17" i="41"/>
  <c r="G17" i="41" s="1"/>
  <c r="E16" i="41"/>
  <c r="D16" i="41"/>
  <c r="B16" i="41"/>
  <c r="F16" i="41" s="1"/>
  <c r="E15" i="41"/>
  <c r="D15" i="41"/>
  <c r="B15" i="41"/>
  <c r="G15" i="41" s="1"/>
  <c r="E14" i="41"/>
  <c r="D14" i="41"/>
  <c r="B14" i="41"/>
  <c r="G14" i="41" s="1"/>
  <c r="E13" i="41"/>
  <c r="D13" i="41"/>
  <c r="B13" i="41"/>
  <c r="G13" i="41" s="1"/>
  <c r="E12" i="41"/>
  <c r="D12" i="41"/>
  <c r="B12" i="41"/>
  <c r="F12" i="41" s="1"/>
  <c r="D11" i="41"/>
  <c r="E11" i="41" s="1"/>
  <c r="B11" i="41"/>
  <c r="D10" i="41"/>
  <c r="E10" i="41" s="1"/>
  <c r="B10" i="41"/>
  <c r="G4" i="41"/>
  <c r="P2" i="41" s="1"/>
  <c r="B1" i="41"/>
  <c r="F61" i="40"/>
  <c r="E61" i="40"/>
  <c r="B61" i="40"/>
  <c r="G61" i="40" s="1"/>
  <c r="F60" i="40"/>
  <c r="E60" i="40"/>
  <c r="B60" i="40"/>
  <c r="G60" i="40" s="1"/>
  <c r="F59" i="40"/>
  <c r="E59" i="40"/>
  <c r="B59" i="40"/>
  <c r="G59" i="40" s="1"/>
  <c r="F58" i="40"/>
  <c r="E58" i="40"/>
  <c r="B58" i="40"/>
  <c r="G58" i="40" s="1"/>
  <c r="F57" i="40"/>
  <c r="E57" i="40"/>
  <c r="B57" i="40"/>
  <c r="G57" i="40" s="1"/>
  <c r="F56" i="40"/>
  <c r="E56" i="40"/>
  <c r="B56" i="40"/>
  <c r="G56" i="40" s="1"/>
  <c r="F55" i="40"/>
  <c r="E55" i="40"/>
  <c r="B55" i="40"/>
  <c r="G55" i="40" s="1"/>
  <c r="F54" i="40"/>
  <c r="E54" i="40"/>
  <c r="B54" i="40"/>
  <c r="G54" i="40" s="1"/>
  <c r="F49" i="40"/>
  <c r="E49" i="40"/>
  <c r="B49" i="40"/>
  <c r="G49" i="40" s="1"/>
  <c r="F48" i="40"/>
  <c r="E48" i="40"/>
  <c r="B48" i="40"/>
  <c r="G48" i="40" s="1"/>
  <c r="F47" i="40"/>
  <c r="E47" i="40"/>
  <c r="B47" i="40"/>
  <c r="G47" i="40" s="1"/>
  <c r="F46" i="40"/>
  <c r="E46" i="40"/>
  <c r="B46" i="40"/>
  <c r="G46" i="40" s="1"/>
  <c r="F45" i="40"/>
  <c r="E45" i="40"/>
  <c r="B45" i="40"/>
  <c r="G45" i="40" s="1"/>
  <c r="F44" i="40"/>
  <c r="E44" i="40"/>
  <c r="B44" i="40"/>
  <c r="G44" i="40" s="1"/>
  <c r="F43" i="40"/>
  <c r="E43" i="40"/>
  <c r="B43" i="40"/>
  <c r="G43" i="40" s="1"/>
  <c r="F42" i="40"/>
  <c r="E42" i="40"/>
  <c r="B42" i="40"/>
  <c r="G42" i="40" s="1"/>
  <c r="F41" i="40"/>
  <c r="E41" i="40"/>
  <c r="B41" i="40"/>
  <c r="G41" i="40" s="1"/>
  <c r="F40" i="40"/>
  <c r="E40" i="40"/>
  <c r="B40" i="40"/>
  <c r="G40" i="40" s="1"/>
  <c r="F39" i="40"/>
  <c r="E39" i="40"/>
  <c r="B39" i="40"/>
  <c r="F38" i="40"/>
  <c r="E38" i="40"/>
  <c r="B38" i="40"/>
  <c r="F37" i="40"/>
  <c r="E37" i="40"/>
  <c r="B37" i="40"/>
  <c r="E32" i="40"/>
  <c r="D32" i="40"/>
  <c r="B32" i="40"/>
  <c r="G32" i="40" s="1"/>
  <c r="E31" i="40"/>
  <c r="D31" i="40"/>
  <c r="B31" i="40"/>
  <c r="G31" i="40" s="1"/>
  <c r="E30" i="40"/>
  <c r="D30" i="40"/>
  <c r="B30" i="40"/>
  <c r="G30" i="40" s="1"/>
  <c r="E29" i="40"/>
  <c r="D29" i="40"/>
  <c r="B29" i="40"/>
  <c r="F29" i="40" s="1"/>
  <c r="E28" i="40"/>
  <c r="D28" i="40"/>
  <c r="B28" i="40"/>
  <c r="G28" i="40" s="1"/>
  <c r="D27" i="40"/>
  <c r="E27" i="40" s="1"/>
  <c r="B27" i="40"/>
  <c r="D26" i="40"/>
  <c r="E26" i="40" s="1"/>
  <c r="B26" i="40"/>
  <c r="D25" i="40"/>
  <c r="E25" i="40" s="1"/>
  <c r="B25" i="40"/>
  <c r="AA21" i="40"/>
  <c r="E20" i="40"/>
  <c r="D20" i="40"/>
  <c r="B20" i="40"/>
  <c r="G20" i="40" s="1"/>
  <c r="E19" i="40"/>
  <c r="D19" i="40"/>
  <c r="B19" i="40"/>
  <c r="F19" i="40" s="1"/>
  <c r="E18" i="40"/>
  <c r="D18" i="40"/>
  <c r="B18" i="40"/>
  <c r="G18" i="40" s="1"/>
  <c r="E17" i="40"/>
  <c r="D17" i="40"/>
  <c r="B17" i="40"/>
  <c r="G17" i="40" s="1"/>
  <c r="E16" i="40"/>
  <c r="D16" i="40"/>
  <c r="B16" i="40"/>
  <c r="F16" i="40" s="1"/>
  <c r="E15" i="40"/>
  <c r="D15" i="40"/>
  <c r="B15" i="40"/>
  <c r="G15" i="40" s="1"/>
  <c r="E14" i="40"/>
  <c r="D14" i="40"/>
  <c r="B14" i="40"/>
  <c r="G14" i="40" s="1"/>
  <c r="E13" i="40"/>
  <c r="D13" i="40"/>
  <c r="B13" i="40"/>
  <c r="G13" i="40" s="1"/>
  <c r="D12" i="40"/>
  <c r="E12" i="40" s="1"/>
  <c r="B12" i="40"/>
  <c r="D11" i="40"/>
  <c r="E11" i="40" s="1"/>
  <c r="B11" i="40"/>
  <c r="D10" i="40"/>
  <c r="E10" i="40" s="1"/>
  <c r="B10" i="40"/>
  <c r="G4" i="40"/>
  <c r="P2" i="40" s="1"/>
  <c r="B1" i="40"/>
  <c r="F61" i="39"/>
  <c r="E61" i="39"/>
  <c r="B61" i="39"/>
  <c r="G61" i="39" s="1"/>
  <c r="F60" i="39"/>
  <c r="E60" i="39"/>
  <c r="B60" i="39"/>
  <c r="G60" i="39" s="1"/>
  <c r="F59" i="39"/>
  <c r="E59" i="39"/>
  <c r="B59" i="39"/>
  <c r="G59" i="39" s="1"/>
  <c r="F58" i="39"/>
  <c r="E58" i="39"/>
  <c r="B58" i="39"/>
  <c r="G58" i="39" s="1"/>
  <c r="F57" i="39"/>
  <c r="E57" i="39"/>
  <c r="B57" i="39"/>
  <c r="G57" i="39" s="1"/>
  <c r="F56" i="39"/>
  <c r="E56" i="39"/>
  <c r="B56" i="39"/>
  <c r="G56" i="39" s="1"/>
  <c r="F55" i="39"/>
  <c r="E55" i="39"/>
  <c r="B55" i="39"/>
  <c r="G55" i="39" s="1"/>
  <c r="F54" i="39"/>
  <c r="E54" i="39"/>
  <c r="B54" i="39"/>
  <c r="F49" i="39"/>
  <c r="E49" i="39"/>
  <c r="B49" i="39"/>
  <c r="G49" i="39" s="1"/>
  <c r="F48" i="39"/>
  <c r="E48" i="39"/>
  <c r="B48" i="39"/>
  <c r="G48" i="39" s="1"/>
  <c r="F47" i="39"/>
  <c r="E47" i="39"/>
  <c r="B47" i="39"/>
  <c r="G47" i="39" s="1"/>
  <c r="F46" i="39"/>
  <c r="E46" i="39"/>
  <c r="B46" i="39"/>
  <c r="G46" i="39" s="1"/>
  <c r="F45" i="39"/>
  <c r="E45" i="39"/>
  <c r="B45" i="39"/>
  <c r="G45" i="39" s="1"/>
  <c r="F44" i="39"/>
  <c r="E44" i="39"/>
  <c r="B44" i="39"/>
  <c r="G44" i="39" s="1"/>
  <c r="F43" i="39"/>
  <c r="E43" i="39"/>
  <c r="B43" i="39"/>
  <c r="G43" i="39" s="1"/>
  <c r="F42" i="39"/>
  <c r="E42" i="39"/>
  <c r="B42" i="39"/>
  <c r="F41" i="39"/>
  <c r="E41" i="39"/>
  <c r="B41" i="39"/>
  <c r="G41" i="39" s="1"/>
  <c r="F40" i="39"/>
  <c r="E40" i="39"/>
  <c r="B40" i="39"/>
  <c r="G40" i="39" s="1"/>
  <c r="F39" i="39"/>
  <c r="E39" i="39"/>
  <c r="B39" i="39"/>
  <c r="F38" i="39"/>
  <c r="E38" i="39"/>
  <c r="B38" i="39"/>
  <c r="F37" i="39"/>
  <c r="E37" i="39"/>
  <c r="B37" i="39"/>
  <c r="E32" i="39"/>
  <c r="D32" i="39"/>
  <c r="B32" i="39"/>
  <c r="G32" i="39" s="1"/>
  <c r="E31" i="39"/>
  <c r="D31" i="39"/>
  <c r="B31" i="39"/>
  <c r="F31" i="39" s="1"/>
  <c r="E30" i="39"/>
  <c r="D30" i="39"/>
  <c r="B30" i="39"/>
  <c r="G30" i="39" s="1"/>
  <c r="E29" i="39"/>
  <c r="D29" i="39"/>
  <c r="B29" i="39"/>
  <c r="G29" i="39" s="1"/>
  <c r="E28" i="39"/>
  <c r="D28" i="39"/>
  <c r="B28" i="39"/>
  <c r="G28" i="39" s="1"/>
  <c r="D27" i="39"/>
  <c r="E27" i="39" s="1"/>
  <c r="B27" i="39"/>
  <c r="D26" i="39"/>
  <c r="E26" i="39" s="1"/>
  <c r="B26" i="39"/>
  <c r="D25" i="39"/>
  <c r="E25" i="39" s="1"/>
  <c r="B25" i="39"/>
  <c r="AA21" i="39"/>
  <c r="E20" i="39"/>
  <c r="D20" i="39"/>
  <c r="B20" i="39"/>
  <c r="G20" i="39" s="1"/>
  <c r="E19" i="39"/>
  <c r="D19" i="39"/>
  <c r="B19" i="39"/>
  <c r="G19" i="39" s="1"/>
  <c r="E18" i="39"/>
  <c r="D18" i="39"/>
  <c r="B18" i="39"/>
  <c r="F18" i="39" s="1"/>
  <c r="E17" i="39"/>
  <c r="D17" i="39"/>
  <c r="B17" i="39"/>
  <c r="G17" i="39" s="1"/>
  <c r="E16" i="39"/>
  <c r="D16" i="39"/>
  <c r="B16" i="39"/>
  <c r="G16" i="39" s="1"/>
  <c r="E15" i="39"/>
  <c r="D15" i="39"/>
  <c r="B15" i="39"/>
  <c r="G15" i="39" s="1"/>
  <c r="E14" i="39"/>
  <c r="D14" i="39"/>
  <c r="B14" i="39"/>
  <c r="F14" i="39" s="1"/>
  <c r="E13" i="39"/>
  <c r="D13" i="39"/>
  <c r="B13" i="39"/>
  <c r="G13" i="39" s="1"/>
  <c r="D12" i="39"/>
  <c r="E12" i="39" s="1"/>
  <c r="B12" i="39"/>
  <c r="D11" i="39"/>
  <c r="E11" i="39" s="1"/>
  <c r="B11" i="39"/>
  <c r="D10" i="39"/>
  <c r="E10" i="39" s="1"/>
  <c r="B10" i="39"/>
  <c r="G4" i="39"/>
  <c r="P2" i="39" s="1"/>
  <c r="B1" i="39"/>
  <c r="F61" i="38"/>
  <c r="E61" i="38"/>
  <c r="B61" i="38"/>
  <c r="G61" i="38" s="1"/>
  <c r="F60" i="38"/>
  <c r="E60" i="38"/>
  <c r="B60" i="38"/>
  <c r="G60" i="38" s="1"/>
  <c r="F59" i="38"/>
  <c r="E59" i="38"/>
  <c r="B59" i="38"/>
  <c r="G59" i="38" s="1"/>
  <c r="F58" i="38"/>
  <c r="E58" i="38"/>
  <c r="B58" i="38"/>
  <c r="G58" i="38" s="1"/>
  <c r="F57" i="38"/>
  <c r="E57" i="38"/>
  <c r="B57" i="38"/>
  <c r="G57" i="38" s="1"/>
  <c r="F56" i="38"/>
  <c r="E56" i="38"/>
  <c r="B56" i="38"/>
  <c r="G56" i="38" s="1"/>
  <c r="F55" i="38"/>
  <c r="E55" i="38"/>
  <c r="B55" i="38"/>
  <c r="G55" i="38" s="1"/>
  <c r="F54" i="38"/>
  <c r="E54" i="38"/>
  <c r="B54" i="38"/>
  <c r="F49" i="38"/>
  <c r="E49" i="38"/>
  <c r="B49" i="38"/>
  <c r="G49" i="38" s="1"/>
  <c r="F48" i="38"/>
  <c r="E48" i="38"/>
  <c r="B48" i="38"/>
  <c r="G48" i="38" s="1"/>
  <c r="F47" i="38"/>
  <c r="E47" i="38"/>
  <c r="B47" i="38"/>
  <c r="G47" i="38" s="1"/>
  <c r="F46" i="38"/>
  <c r="E46" i="38"/>
  <c r="B46" i="38"/>
  <c r="G46" i="38" s="1"/>
  <c r="F45" i="38"/>
  <c r="E45" i="38"/>
  <c r="B45" i="38"/>
  <c r="G45" i="38" s="1"/>
  <c r="F44" i="38"/>
  <c r="E44" i="38"/>
  <c r="B44" i="38"/>
  <c r="G44" i="38" s="1"/>
  <c r="F43" i="38"/>
  <c r="E43" i="38"/>
  <c r="B43" i="38"/>
  <c r="G43" i="38" s="1"/>
  <c r="F42" i="38"/>
  <c r="E42" i="38"/>
  <c r="B42" i="38"/>
  <c r="G42" i="38" s="1"/>
  <c r="F41" i="38"/>
  <c r="E41" i="38"/>
  <c r="B41" i="38"/>
  <c r="G41" i="38" s="1"/>
  <c r="F40" i="38"/>
  <c r="E40" i="38"/>
  <c r="B40" i="38"/>
  <c r="G40" i="38" s="1"/>
  <c r="F39" i="38"/>
  <c r="E39" i="38"/>
  <c r="B39" i="38"/>
  <c r="G39" i="38" s="1"/>
  <c r="F38" i="38"/>
  <c r="E38" i="38"/>
  <c r="B38" i="38"/>
  <c r="G38" i="38" s="1"/>
  <c r="F37" i="38"/>
  <c r="E37" i="38"/>
  <c r="B37" i="38"/>
  <c r="E32" i="38"/>
  <c r="D32" i="38"/>
  <c r="B32" i="38"/>
  <c r="G32" i="38" s="1"/>
  <c r="E31" i="38"/>
  <c r="D31" i="38"/>
  <c r="B31" i="38"/>
  <c r="F31" i="38" s="1"/>
  <c r="D30" i="38"/>
  <c r="E30" i="38" s="1"/>
  <c r="B30" i="38"/>
  <c r="D29" i="38"/>
  <c r="E29" i="38" s="1"/>
  <c r="B29" i="38"/>
  <c r="D28" i="38"/>
  <c r="E28" i="38" s="1"/>
  <c r="B28" i="38"/>
  <c r="D27" i="38"/>
  <c r="E27" i="38" s="1"/>
  <c r="B27" i="38"/>
  <c r="D26" i="38"/>
  <c r="E26" i="38" s="1"/>
  <c r="B26" i="38"/>
  <c r="D25" i="38"/>
  <c r="E25" i="38" s="1"/>
  <c r="B25" i="38"/>
  <c r="AA21" i="38"/>
  <c r="E20" i="38"/>
  <c r="D20" i="38"/>
  <c r="B20" i="38"/>
  <c r="G20" i="38" s="1"/>
  <c r="E19" i="38"/>
  <c r="D19" i="38"/>
  <c r="B19" i="38"/>
  <c r="G19" i="38" s="1"/>
  <c r="E18" i="38"/>
  <c r="D18" i="38"/>
  <c r="B18" i="38"/>
  <c r="F18" i="38" s="1"/>
  <c r="E17" i="38"/>
  <c r="D17" i="38"/>
  <c r="B17" i="38"/>
  <c r="G17" i="38" s="1"/>
  <c r="E16" i="38"/>
  <c r="D16" i="38"/>
  <c r="B16" i="38"/>
  <c r="G16" i="38" s="1"/>
  <c r="E15" i="38"/>
  <c r="D15" i="38"/>
  <c r="B15" i="38"/>
  <c r="G15" i="38" s="1"/>
  <c r="E14" i="38"/>
  <c r="D14" i="38"/>
  <c r="B14" i="38"/>
  <c r="F14" i="38" s="1"/>
  <c r="D13" i="38"/>
  <c r="E13" i="38" s="1"/>
  <c r="B13" i="38"/>
  <c r="D12" i="38"/>
  <c r="E12" i="38" s="1"/>
  <c r="B12" i="38"/>
  <c r="D11" i="38"/>
  <c r="E11" i="38" s="1"/>
  <c r="B11" i="38"/>
  <c r="D10" i="38"/>
  <c r="E10" i="38" s="1"/>
  <c r="B10" i="38"/>
  <c r="G4" i="38"/>
  <c r="P2" i="38" s="1"/>
  <c r="B1" i="38"/>
  <c r="F61" i="37"/>
  <c r="E61" i="37"/>
  <c r="B61" i="37"/>
  <c r="G61" i="37" s="1"/>
  <c r="F60" i="37"/>
  <c r="E60" i="37"/>
  <c r="B60" i="37"/>
  <c r="G60" i="37" s="1"/>
  <c r="F59" i="37"/>
  <c r="E59" i="37"/>
  <c r="B59" i="37"/>
  <c r="G59" i="37" s="1"/>
  <c r="F58" i="37"/>
  <c r="E58" i="37"/>
  <c r="B58" i="37"/>
  <c r="G58" i="37" s="1"/>
  <c r="F57" i="37"/>
  <c r="E57" i="37"/>
  <c r="B57" i="37"/>
  <c r="G57" i="37" s="1"/>
  <c r="F56" i="37"/>
  <c r="E56" i="37"/>
  <c r="B56" i="37"/>
  <c r="G56" i="37" s="1"/>
  <c r="F55" i="37"/>
  <c r="E55" i="37"/>
  <c r="B55" i="37"/>
  <c r="G55" i="37" s="1"/>
  <c r="F54" i="37"/>
  <c r="E54" i="37"/>
  <c r="B54" i="37"/>
  <c r="F49" i="37"/>
  <c r="E49" i="37"/>
  <c r="B49" i="37"/>
  <c r="G49" i="37" s="1"/>
  <c r="F48" i="37"/>
  <c r="E48" i="37"/>
  <c r="B48" i="37"/>
  <c r="G48" i="37" s="1"/>
  <c r="F47" i="37"/>
  <c r="E47" i="37"/>
  <c r="B47" i="37"/>
  <c r="G47" i="37" s="1"/>
  <c r="F46" i="37"/>
  <c r="E46" i="37"/>
  <c r="B46" i="37"/>
  <c r="G46" i="37" s="1"/>
  <c r="F45" i="37"/>
  <c r="E45" i="37"/>
  <c r="B45" i="37"/>
  <c r="G45" i="37" s="1"/>
  <c r="F44" i="37"/>
  <c r="E44" i="37"/>
  <c r="B44" i="37"/>
  <c r="G44" i="37" s="1"/>
  <c r="F43" i="37"/>
  <c r="E43" i="37"/>
  <c r="B43" i="37"/>
  <c r="G43" i="37" s="1"/>
  <c r="F42" i="37"/>
  <c r="E42" i="37"/>
  <c r="B42" i="37"/>
  <c r="G42" i="37" s="1"/>
  <c r="F41" i="37"/>
  <c r="E41" i="37"/>
  <c r="B41" i="37"/>
  <c r="G41" i="37" s="1"/>
  <c r="F40" i="37"/>
  <c r="E40" i="37"/>
  <c r="B40" i="37"/>
  <c r="G40" i="37" s="1"/>
  <c r="F39" i="37"/>
  <c r="E39" i="37"/>
  <c r="B39" i="37"/>
  <c r="F38" i="37"/>
  <c r="E38" i="37"/>
  <c r="B38" i="37"/>
  <c r="F37" i="37"/>
  <c r="E37" i="37"/>
  <c r="B37" i="37"/>
  <c r="E32" i="37"/>
  <c r="D32" i="37"/>
  <c r="B32" i="37"/>
  <c r="G32" i="37" s="1"/>
  <c r="E31" i="37"/>
  <c r="D31" i="37"/>
  <c r="B31" i="37"/>
  <c r="F31" i="37" s="1"/>
  <c r="E30" i="37"/>
  <c r="D30" i="37"/>
  <c r="B30" i="37"/>
  <c r="G30" i="37" s="1"/>
  <c r="E29" i="37"/>
  <c r="D29" i="37"/>
  <c r="B29" i="37"/>
  <c r="G29" i="37" s="1"/>
  <c r="E28" i="37"/>
  <c r="D28" i="37"/>
  <c r="B28" i="37"/>
  <c r="G28" i="37" s="1"/>
  <c r="D27" i="37"/>
  <c r="E27" i="37" s="1"/>
  <c r="B27" i="37"/>
  <c r="D26" i="37"/>
  <c r="E26" i="37" s="1"/>
  <c r="B26" i="37"/>
  <c r="D25" i="37"/>
  <c r="E25" i="37" s="1"/>
  <c r="B25" i="37"/>
  <c r="AA21" i="37"/>
  <c r="E20" i="37"/>
  <c r="D20" i="37"/>
  <c r="B20" i="37"/>
  <c r="G20" i="37" s="1"/>
  <c r="E19" i="37"/>
  <c r="D19" i="37"/>
  <c r="B19" i="37"/>
  <c r="G19" i="37" s="1"/>
  <c r="E18" i="37"/>
  <c r="D18" i="37"/>
  <c r="B18" i="37"/>
  <c r="F18" i="37" s="1"/>
  <c r="E17" i="37"/>
  <c r="D17" i="37"/>
  <c r="B17" i="37"/>
  <c r="G17" i="37" s="1"/>
  <c r="E16" i="37"/>
  <c r="D16" i="37"/>
  <c r="B16" i="37"/>
  <c r="G16" i="37" s="1"/>
  <c r="E15" i="37"/>
  <c r="D15" i="37"/>
  <c r="B15" i="37"/>
  <c r="G15" i="37" s="1"/>
  <c r="E14" i="37"/>
  <c r="D14" i="37"/>
  <c r="B14" i="37"/>
  <c r="F14" i="37" s="1"/>
  <c r="E13" i="37"/>
  <c r="D13" i="37"/>
  <c r="B13" i="37"/>
  <c r="G13" i="37" s="1"/>
  <c r="D12" i="37"/>
  <c r="E12" i="37" s="1"/>
  <c r="B12" i="37"/>
  <c r="D11" i="37"/>
  <c r="E11" i="37" s="1"/>
  <c r="B11" i="37"/>
  <c r="D10" i="37"/>
  <c r="E10" i="37" s="1"/>
  <c r="B10" i="37"/>
  <c r="G4" i="37"/>
  <c r="P2" i="37" s="1"/>
  <c r="B1" i="37"/>
  <c r="F61" i="36"/>
  <c r="E61" i="36"/>
  <c r="B61" i="36"/>
  <c r="G61" i="36" s="1"/>
  <c r="F60" i="36"/>
  <c r="E60" i="36"/>
  <c r="B60" i="36"/>
  <c r="G60" i="36" s="1"/>
  <c r="F59" i="36"/>
  <c r="E59" i="36"/>
  <c r="B59" i="36"/>
  <c r="G59" i="36" s="1"/>
  <c r="F58" i="36"/>
  <c r="E58" i="36"/>
  <c r="B58" i="36"/>
  <c r="G58" i="36" s="1"/>
  <c r="F57" i="36"/>
  <c r="E57" i="36"/>
  <c r="B57" i="36"/>
  <c r="G57" i="36" s="1"/>
  <c r="F56" i="36"/>
  <c r="E56" i="36"/>
  <c r="B56" i="36"/>
  <c r="G56" i="36" s="1"/>
  <c r="F55" i="36"/>
  <c r="E55" i="36"/>
  <c r="B55" i="36"/>
  <c r="G55" i="36" s="1"/>
  <c r="F54" i="36"/>
  <c r="E54" i="36"/>
  <c r="B54" i="36"/>
  <c r="G54" i="36" s="1"/>
  <c r="F49" i="36"/>
  <c r="E49" i="36"/>
  <c r="B49" i="36"/>
  <c r="G49" i="36" s="1"/>
  <c r="F48" i="36"/>
  <c r="E48" i="36"/>
  <c r="B48" i="36"/>
  <c r="G48" i="36" s="1"/>
  <c r="F47" i="36"/>
  <c r="E47" i="36"/>
  <c r="B47" i="36"/>
  <c r="G47" i="36" s="1"/>
  <c r="F46" i="36"/>
  <c r="E46" i="36"/>
  <c r="B46" i="36"/>
  <c r="G46" i="36" s="1"/>
  <c r="F45" i="36"/>
  <c r="E45" i="36"/>
  <c r="B45" i="36"/>
  <c r="G45" i="36" s="1"/>
  <c r="F44" i="36"/>
  <c r="E44" i="36"/>
  <c r="B44" i="36"/>
  <c r="G44" i="36" s="1"/>
  <c r="F43" i="36"/>
  <c r="E43" i="36"/>
  <c r="B43" i="36"/>
  <c r="G43" i="36" s="1"/>
  <c r="F42" i="36"/>
  <c r="E42" i="36"/>
  <c r="B42" i="36"/>
  <c r="G42" i="36" s="1"/>
  <c r="F41" i="36"/>
  <c r="E41" i="36"/>
  <c r="B41" i="36"/>
  <c r="G41" i="36" s="1"/>
  <c r="F40" i="36"/>
  <c r="E40" i="36"/>
  <c r="B40" i="36"/>
  <c r="G40" i="36" s="1"/>
  <c r="F39" i="36"/>
  <c r="E39" i="36"/>
  <c r="B39" i="36"/>
  <c r="K39" i="36" s="1"/>
  <c r="F38" i="36"/>
  <c r="E38" i="36"/>
  <c r="B38" i="36"/>
  <c r="F37" i="36"/>
  <c r="E37" i="36"/>
  <c r="B37" i="36"/>
  <c r="E32" i="36"/>
  <c r="D32" i="36"/>
  <c r="B32" i="36"/>
  <c r="G32" i="36" s="1"/>
  <c r="E31" i="36"/>
  <c r="D31" i="36"/>
  <c r="B31" i="36"/>
  <c r="F31" i="36" s="1"/>
  <c r="E30" i="36"/>
  <c r="D30" i="36"/>
  <c r="B30" i="36"/>
  <c r="G30" i="36" s="1"/>
  <c r="E29" i="36"/>
  <c r="D29" i="36"/>
  <c r="B29" i="36"/>
  <c r="G29" i="36" s="1"/>
  <c r="E28" i="36"/>
  <c r="D28" i="36"/>
  <c r="B28" i="36"/>
  <c r="G28" i="36" s="1"/>
  <c r="D27" i="36"/>
  <c r="E27" i="36" s="1"/>
  <c r="B27" i="36"/>
  <c r="D26" i="36"/>
  <c r="E26" i="36" s="1"/>
  <c r="B26" i="36"/>
  <c r="D25" i="36"/>
  <c r="E25" i="36" s="1"/>
  <c r="B25" i="36"/>
  <c r="AB21" i="36"/>
  <c r="E20" i="36"/>
  <c r="D20" i="36"/>
  <c r="B20" i="36"/>
  <c r="G20" i="36" s="1"/>
  <c r="E19" i="36"/>
  <c r="D19" i="36"/>
  <c r="B19" i="36"/>
  <c r="G19" i="36" s="1"/>
  <c r="E18" i="36"/>
  <c r="D18" i="36"/>
  <c r="B18" i="36"/>
  <c r="F18" i="36" s="1"/>
  <c r="E17" i="36"/>
  <c r="D17" i="36"/>
  <c r="B17" i="36"/>
  <c r="G17" i="36" s="1"/>
  <c r="E16" i="36"/>
  <c r="D16" i="36"/>
  <c r="B16" i="36"/>
  <c r="G16" i="36" s="1"/>
  <c r="E15" i="36"/>
  <c r="D15" i="36"/>
  <c r="B15" i="36"/>
  <c r="G15" i="36" s="1"/>
  <c r="E14" i="36"/>
  <c r="D14" i="36"/>
  <c r="B14" i="36"/>
  <c r="F14" i="36" s="1"/>
  <c r="E13" i="36"/>
  <c r="D13" i="36"/>
  <c r="B13" i="36"/>
  <c r="G13" i="36" s="1"/>
  <c r="E12" i="36"/>
  <c r="D12" i="36"/>
  <c r="B12" i="36"/>
  <c r="G12" i="36" s="1"/>
  <c r="D11" i="36"/>
  <c r="E11" i="36" s="1"/>
  <c r="B11" i="36"/>
  <c r="D10" i="36"/>
  <c r="E10" i="36" s="1"/>
  <c r="B10" i="36"/>
  <c r="G4" i="36"/>
  <c r="P2" i="36" s="1"/>
  <c r="B1" i="36"/>
  <c r="F61" i="35"/>
  <c r="E61" i="35"/>
  <c r="B61" i="35"/>
  <c r="G61" i="35" s="1"/>
  <c r="F60" i="35"/>
  <c r="E60" i="35"/>
  <c r="B60" i="35"/>
  <c r="G60" i="35" s="1"/>
  <c r="F59" i="35"/>
  <c r="E59" i="35"/>
  <c r="B59" i="35"/>
  <c r="G59" i="35" s="1"/>
  <c r="F58" i="35"/>
  <c r="E58" i="35"/>
  <c r="B58" i="35"/>
  <c r="G58" i="35" s="1"/>
  <c r="F57" i="35"/>
  <c r="E57" i="35"/>
  <c r="B57" i="35"/>
  <c r="G57" i="35" s="1"/>
  <c r="F56" i="35"/>
  <c r="E56" i="35"/>
  <c r="B56" i="35"/>
  <c r="G56" i="35" s="1"/>
  <c r="F55" i="35"/>
  <c r="E55" i="35"/>
  <c r="B55" i="35"/>
  <c r="G55" i="35" s="1"/>
  <c r="F54" i="35"/>
  <c r="E54" i="35"/>
  <c r="B54" i="35"/>
  <c r="G54" i="35" s="1"/>
  <c r="F49" i="35"/>
  <c r="E49" i="35"/>
  <c r="B49" i="35"/>
  <c r="G49" i="35" s="1"/>
  <c r="F48" i="35"/>
  <c r="E48" i="35"/>
  <c r="B48" i="35"/>
  <c r="G48" i="35" s="1"/>
  <c r="F47" i="35"/>
  <c r="E47" i="35"/>
  <c r="B47" i="35"/>
  <c r="G47" i="35" s="1"/>
  <c r="F46" i="35"/>
  <c r="E46" i="35"/>
  <c r="B46" i="35"/>
  <c r="G46" i="35" s="1"/>
  <c r="F45" i="35"/>
  <c r="E45" i="35"/>
  <c r="B45" i="35"/>
  <c r="G45" i="35" s="1"/>
  <c r="AA21" i="35"/>
  <c r="G4" i="35"/>
  <c r="P2" i="35" s="1"/>
  <c r="B1" i="35"/>
  <c r="F61" i="34"/>
  <c r="E61" i="34"/>
  <c r="B61" i="34"/>
  <c r="G61" i="34" s="1"/>
  <c r="F60" i="34"/>
  <c r="E60" i="34"/>
  <c r="B60" i="34"/>
  <c r="G60" i="34" s="1"/>
  <c r="F59" i="34"/>
  <c r="E59" i="34"/>
  <c r="B59" i="34"/>
  <c r="G59" i="34" s="1"/>
  <c r="F58" i="34"/>
  <c r="E58" i="34"/>
  <c r="B58" i="34"/>
  <c r="G58" i="34" s="1"/>
  <c r="F57" i="34"/>
  <c r="E57" i="34"/>
  <c r="B57" i="34"/>
  <c r="G57" i="34" s="1"/>
  <c r="F56" i="34"/>
  <c r="E56" i="34"/>
  <c r="B56" i="34"/>
  <c r="G56" i="34" s="1"/>
  <c r="F55" i="34"/>
  <c r="E55" i="34"/>
  <c r="B55" i="34"/>
  <c r="G55" i="34" s="1"/>
  <c r="F54" i="34"/>
  <c r="E54" i="34"/>
  <c r="B54" i="34"/>
  <c r="F49" i="34"/>
  <c r="E49" i="34"/>
  <c r="B49" i="34"/>
  <c r="G49" i="34" s="1"/>
  <c r="F48" i="34"/>
  <c r="E48" i="34"/>
  <c r="B48" i="34"/>
  <c r="G48" i="34" s="1"/>
  <c r="F47" i="34"/>
  <c r="E47" i="34"/>
  <c r="B47" i="34"/>
  <c r="G47" i="34" s="1"/>
  <c r="AA21" i="34"/>
  <c r="G4" i="34"/>
  <c r="P2" i="34" s="1"/>
  <c r="B1" i="34"/>
  <c r="F61" i="33"/>
  <c r="E61" i="33"/>
  <c r="B61" i="33"/>
  <c r="G61" i="33" s="1"/>
  <c r="F60" i="33"/>
  <c r="E60" i="33"/>
  <c r="B60" i="33"/>
  <c r="G60" i="33" s="1"/>
  <c r="F59" i="33"/>
  <c r="E59" i="33"/>
  <c r="B59" i="33"/>
  <c r="G59" i="33" s="1"/>
  <c r="F58" i="33"/>
  <c r="E58" i="33"/>
  <c r="B58" i="33"/>
  <c r="G58" i="33" s="1"/>
  <c r="F57" i="33"/>
  <c r="E57" i="33"/>
  <c r="B57" i="33"/>
  <c r="G57" i="33" s="1"/>
  <c r="F56" i="33"/>
  <c r="E56" i="33"/>
  <c r="B56" i="33"/>
  <c r="G56" i="33" s="1"/>
  <c r="F55" i="33"/>
  <c r="E55" i="33"/>
  <c r="B55" i="33"/>
  <c r="G55" i="33" s="1"/>
  <c r="F54" i="33"/>
  <c r="E54" i="33"/>
  <c r="B54" i="33"/>
  <c r="F49" i="33"/>
  <c r="E49" i="33"/>
  <c r="B49" i="33"/>
  <c r="G49" i="33" s="1"/>
  <c r="F48" i="33"/>
  <c r="E48" i="33"/>
  <c r="B48" i="33"/>
  <c r="G48" i="33" s="1"/>
  <c r="F47" i="33"/>
  <c r="E47" i="33"/>
  <c r="B47" i="33"/>
  <c r="G47" i="33" s="1"/>
  <c r="F46" i="33"/>
  <c r="E46" i="33"/>
  <c r="B46" i="33"/>
  <c r="G46" i="33" s="1"/>
  <c r="F45" i="33"/>
  <c r="E45" i="33"/>
  <c r="B45" i="33"/>
  <c r="G45" i="33" s="1"/>
  <c r="F44" i="33"/>
  <c r="E44" i="33"/>
  <c r="B44" i="33"/>
  <c r="G44" i="33" s="1"/>
  <c r="F43" i="33"/>
  <c r="E43" i="33"/>
  <c r="B43" i="33"/>
  <c r="G43" i="33" s="1"/>
  <c r="F42" i="33"/>
  <c r="E42" i="33"/>
  <c r="B42" i="33"/>
  <c r="G42" i="33" s="1"/>
  <c r="F41" i="33"/>
  <c r="E41" i="33"/>
  <c r="B41" i="33"/>
  <c r="G41" i="33" s="1"/>
  <c r="F40" i="33"/>
  <c r="E40" i="33"/>
  <c r="B40" i="33"/>
  <c r="G40" i="33" s="1"/>
  <c r="F39" i="33"/>
  <c r="E39" i="33"/>
  <c r="B39" i="33"/>
  <c r="F38" i="33"/>
  <c r="E38" i="33"/>
  <c r="B38" i="33"/>
  <c r="F37" i="33"/>
  <c r="E37" i="33"/>
  <c r="B37" i="33"/>
  <c r="E32" i="33"/>
  <c r="D32" i="33"/>
  <c r="B32" i="33"/>
  <c r="G32" i="33" s="1"/>
  <c r="E31" i="33"/>
  <c r="D31" i="33"/>
  <c r="B31" i="33"/>
  <c r="G31" i="33" s="1"/>
  <c r="E30" i="33"/>
  <c r="D30" i="33"/>
  <c r="B30" i="33"/>
  <c r="G30" i="33" s="1"/>
  <c r="E29" i="33"/>
  <c r="D29" i="33"/>
  <c r="B29" i="33"/>
  <c r="F29" i="33" s="1"/>
  <c r="E28" i="33"/>
  <c r="D28" i="33"/>
  <c r="B28" i="33"/>
  <c r="G28" i="33" s="1"/>
  <c r="D27" i="33"/>
  <c r="E27" i="33" s="1"/>
  <c r="B27" i="33"/>
  <c r="D26" i="33"/>
  <c r="E26" i="33" s="1"/>
  <c r="B26" i="33"/>
  <c r="D25" i="33"/>
  <c r="E25" i="33" s="1"/>
  <c r="B25" i="33"/>
  <c r="AA21" i="33"/>
  <c r="E20" i="33"/>
  <c r="D20" i="33"/>
  <c r="B20" i="33"/>
  <c r="G20" i="33" s="1"/>
  <c r="E19" i="33"/>
  <c r="D19" i="33"/>
  <c r="B19" i="33"/>
  <c r="F19" i="33" s="1"/>
  <c r="E18" i="33"/>
  <c r="D18" i="33"/>
  <c r="B18" i="33"/>
  <c r="G18" i="33" s="1"/>
  <c r="E17" i="33"/>
  <c r="D17" i="33"/>
  <c r="B17" i="33"/>
  <c r="G17" i="33" s="1"/>
  <c r="E16" i="33"/>
  <c r="D16" i="33"/>
  <c r="B16" i="33"/>
  <c r="E15" i="33"/>
  <c r="D15" i="33"/>
  <c r="B15" i="33"/>
  <c r="G15" i="33" s="1"/>
  <c r="E14" i="33"/>
  <c r="D14" i="33"/>
  <c r="B14" i="33"/>
  <c r="G14" i="33" s="1"/>
  <c r="E13" i="33"/>
  <c r="D13" i="33"/>
  <c r="B13" i="33"/>
  <c r="G13" i="33" s="1"/>
  <c r="D12" i="33"/>
  <c r="E12" i="33" s="1"/>
  <c r="B12" i="33"/>
  <c r="D11" i="33"/>
  <c r="E11" i="33" s="1"/>
  <c r="B11" i="33"/>
  <c r="D10" i="33"/>
  <c r="E10" i="33" s="1"/>
  <c r="B10" i="33"/>
  <c r="G4" i="33"/>
  <c r="P2" i="33" s="1"/>
  <c r="B1" i="33"/>
  <c r="F61" i="32"/>
  <c r="E61" i="32"/>
  <c r="B61" i="32"/>
  <c r="G61" i="32" s="1"/>
  <c r="F60" i="32"/>
  <c r="E60" i="32"/>
  <c r="B60" i="32"/>
  <c r="G60" i="32" s="1"/>
  <c r="F59" i="32"/>
  <c r="E59" i="32"/>
  <c r="B59" i="32"/>
  <c r="G59" i="32" s="1"/>
  <c r="F58" i="32"/>
  <c r="E58" i="32"/>
  <c r="B58" i="32"/>
  <c r="G58" i="32" s="1"/>
  <c r="F57" i="32"/>
  <c r="E57" i="32"/>
  <c r="B57" i="32"/>
  <c r="G57" i="32" s="1"/>
  <c r="F56" i="32"/>
  <c r="E56" i="32"/>
  <c r="B56" i="32"/>
  <c r="G56" i="32" s="1"/>
  <c r="F55" i="32"/>
  <c r="E55" i="32"/>
  <c r="B55" i="32"/>
  <c r="G55" i="32" s="1"/>
  <c r="F54" i="32"/>
  <c r="E54" i="32"/>
  <c r="B54" i="32"/>
  <c r="F49" i="32"/>
  <c r="E49" i="32"/>
  <c r="B49" i="32"/>
  <c r="G49" i="32" s="1"/>
  <c r="F48" i="32"/>
  <c r="E48" i="32"/>
  <c r="B48" i="32"/>
  <c r="G48" i="32" s="1"/>
  <c r="F47" i="32"/>
  <c r="E47" i="32"/>
  <c r="B47" i="32"/>
  <c r="G47" i="32" s="1"/>
  <c r="F46" i="32"/>
  <c r="E46" i="32"/>
  <c r="B46" i="32"/>
  <c r="G46" i="32" s="1"/>
  <c r="F45" i="32"/>
  <c r="E45" i="32"/>
  <c r="B45" i="32"/>
  <c r="G45" i="32" s="1"/>
  <c r="F44" i="32"/>
  <c r="E44" i="32"/>
  <c r="B44" i="32"/>
  <c r="G44" i="32" s="1"/>
  <c r="F43" i="32"/>
  <c r="E43" i="32"/>
  <c r="B43" i="32"/>
  <c r="G43" i="32" s="1"/>
  <c r="F42" i="32"/>
  <c r="E42" i="32"/>
  <c r="B42" i="32"/>
  <c r="G42" i="32" s="1"/>
  <c r="F41" i="32"/>
  <c r="E41" i="32"/>
  <c r="B41" i="32"/>
  <c r="F40" i="32"/>
  <c r="E40" i="32"/>
  <c r="B40" i="32"/>
  <c r="F39" i="32"/>
  <c r="E39" i="32"/>
  <c r="B39" i="32"/>
  <c r="F38" i="32"/>
  <c r="E38" i="32"/>
  <c r="B38" i="32"/>
  <c r="F37" i="32"/>
  <c r="E37" i="32"/>
  <c r="B37" i="32"/>
  <c r="E32" i="32"/>
  <c r="D32" i="32"/>
  <c r="B32" i="32"/>
  <c r="G32" i="32" s="1"/>
  <c r="E31" i="32"/>
  <c r="D31" i="32"/>
  <c r="B31" i="32"/>
  <c r="G31" i="32" s="1"/>
  <c r="E30" i="32"/>
  <c r="D30" i="32"/>
  <c r="B30" i="32"/>
  <c r="G30" i="32" s="1"/>
  <c r="E29" i="32"/>
  <c r="D29" i="32"/>
  <c r="B29" i="32"/>
  <c r="F29" i="32" s="1"/>
  <c r="E28" i="32"/>
  <c r="D28" i="32"/>
  <c r="B28" i="32"/>
  <c r="G28" i="32" s="1"/>
  <c r="D27" i="32"/>
  <c r="E27" i="32" s="1"/>
  <c r="B27" i="32"/>
  <c r="D26" i="32"/>
  <c r="E26" i="32" s="1"/>
  <c r="B26" i="32"/>
  <c r="D25" i="32"/>
  <c r="E25" i="32" s="1"/>
  <c r="F25" i="32"/>
  <c r="AA21" i="32"/>
  <c r="E20" i="32"/>
  <c r="D20" i="32"/>
  <c r="B20" i="32"/>
  <c r="G20" i="32" s="1"/>
  <c r="E19" i="32"/>
  <c r="D19" i="32"/>
  <c r="B19" i="32"/>
  <c r="F19" i="32" s="1"/>
  <c r="E18" i="32"/>
  <c r="D18" i="32"/>
  <c r="B18" i="32"/>
  <c r="G18" i="32" s="1"/>
  <c r="E17" i="32"/>
  <c r="D17" i="32"/>
  <c r="B17" i="32"/>
  <c r="G17" i="32" s="1"/>
  <c r="E16" i="32"/>
  <c r="D16" i="32"/>
  <c r="B16" i="32"/>
  <c r="F16" i="32" s="1"/>
  <c r="E15" i="32"/>
  <c r="D15" i="32"/>
  <c r="B15" i="32"/>
  <c r="G15" i="32" s="1"/>
  <c r="E14" i="32"/>
  <c r="D14" i="32"/>
  <c r="B14" i="32"/>
  <c r="G14" i="32" s="1"/>
  <c r="D13" i="32"/>
  <c r="E13" i="32" s="1"/>
  <c r="B13" i="32"/>
  <c r="D12" i="32"/>
  <c r="E12" i="32" s="1"/>
  <c r="B12" i="32"/>
  <c r="D11" i="32"/>
  <c r="E11" i="32" s="1"/>
  <c r="B11" i="32"/>
  <c r="D10" i="32"/>
  <c r="E10" i="32" s="1"/>
  <c r="B10" i="32"/>
  <c r="G4" i="32"/>
  <c r="P2" i="32" s="1"/>
  <c r="B1" i="32"/>
  <c r="F61" i="31"/>
  <c r="E61" i="31"/>
  <c r="B61" i="31"/>
  <c r="G61" i="31" s="1"/>
  <c r="F60" i="31"/>
  <c r="E60" i="31"/>
  <c r="B60" i="31"/>
  <c r="G60" i="31" s="1"/>
  <c r="F59" i="31"/>
  <c r="E59" i="31"/>
  <c r="B59" i="31"/>
  <c r="G59" i="31" s="1"/>
  <c r="F58" i="31"/>
  <c r="E58" i="31"/>
  <c r="B58" i="31"/>
  <c r="G58" i="31" s="1"/>
  <c r="F57" i="31"/>
  <c r="E57" i="31"/>
  <c r="B57" i="31"/>
  <c r="G57" i="31" s="1"/>
  <c r="F56" i="31"/>
  <c r="E56" i="31"/>
  <c r="B56" i="31"/>
  <c r="G56" i="31" s="1"/>
  <c r="F55" i="31"/>
  <c r="E55" i="31"/>
  <c r="B55" i="31"/>
  <c r="G55" i="31" s="1"/>
  <c r="F54" i="31"/>
  <c r="E54" i="31"/>
  <c r="B54" i="31"/>
  <c r="F49" i="31"/>
  <c r="E49" i="31"/>
  <c r="B49" i="31"/>
  <c r="G49" i="31" s="1"/>
  <c r="F48" i="31"/>
  <c r="E48" i="31"/>
  <c r="B48" i="31"/>
  <c r="G48" i="31" s="1"/>
  <c r="F47" i="31"/>
  <c r="E47" i="31"/>
  <c r="B47" i="31"/>
  <c r="G47" i="31" s="1"/>
  <c r="F46" i="31"/>
  <c r="E46" i="31"/>
  <c r="B46" i="31"/>
  <c r="G46" i="31" s="1"/>
  <c r="F45" i="31"/>
  <c r="E45" i="31"/>
  <c r="B45" i="31"/>
  <c r="G45" i="31" s="1"/>
  <c r="F44" i="31"/>
  <c r="E44" i="31"/>
  <c r="B44" i="31"/>
  <c r="G44" i="31" s="1"/>
  <c r="F43" i="31"/>
  <c r="E43" i="31"/>
  <c r="B43" i="31"/>
  <c r="G43" i="31" s="1"/>
  <c r="F42" i="31"/>
  <c r="E42" i="31"/>
  <c r="B42" i="31"/>
  <c r="G42" i="31" s="1"/>
  <c r="F41" i="31"/>
  <c r="E41" i="31"/>
  <c r="B41" i="31"/>
  <c r="G41" i="31" s="1"/>
  <c r="F40" i="31"/>
  <c r="E40" i="31"/>
  <c r="B40" i="31"/>
  <c r="G40" i="31" s="1"/>
  <c r="F39" i="31"/>
  <c r="E39" i="31"/>
  <c r="B39" i="31"/>
  <c r="G39" i="31" s="1"/>
  <c r="F38" i="31"/>
  <c r="E38" i="31"/>
  <c r="B38" i="31"/>
  <c r="F37" i="31"/>
  <c r="E37" i="31"/>
  <c r="B37" i="31"/>
  <c r="E32" i="31"/>
  <c r="D32" i="31"/>
  <c r="B32" i="31"/>
  <c r="G32" i="31" s="1"/>
  <c r="E31" i="31"/>
  <c r="D31" i="31"/>
  <c r="B31" i="31"/>
  <c r="F31" i="31" s="1"/>
  <c r="E30" i="31"/>
  <c r="D30" i="31"/>
  <c r="B30" i="31"/>
  <c r="G30" i="31" s="1"/>
  <c r="E29" i="31"/>
  <c r="D29" i="31"/>
  <c r="B29" i="31"/>
  <c r="G29" i="31" s="1"/>
  <c r="D28" i="31"/>
  <c r="E28" i="31" s="1"/>
  <c r="B28" i="31"/>
  <c r="D27" i="31"/>
  <c r="E27" i="31" s="1"/>
  <c r="B27" i="31"/>
  <c r="D26" i="31"/>
  <c r="E26" i="31" s="1"/>
  <c r="B26" i="31"/>
  <c r="D25" i="31"/>
  <c r="E25" i="31" s="1"/>
  <c r="B25" i="31"/>
  <c r="AA21" i="31"/>
  <c r="E20" i="31"/>
  <c r="D20" i="31"/>
  <c r="B20" i="31"/>
  <c r="G20" i="31" s="1"/>
  <c r="E19" i="31"/>
  <c r="D19" i="31"/>
  <c r="B19" i="31"/>
  <c r="G19" i="31" s="1"/>
  <c r="E18" i="31"/>
  <c r="D18" i="31"/>
  <c r="B18" i="31"/>
  <c r="F18" i="31" s="1"/>
  <c r="E17" i="31"/>
  <c r="D17" i="31"/>
  <c r="B17" i="31"/>
  <c r="G17" i="31" s="1"/>
  <c r="E16" i="31"/>
  <c r="D16" i="31"/>
  <c r="B16" i="31"/>
  <c r="G16" i="31" s="1"/>
  <c r="E15" i="31"/>
  <c r="D15" i="31"/>
  <c r="B15" i="31"/>
  <c r="G15" i="31" s="1"/>
  <c r="E14" i="31"/>
  <c r="D14" i="31"/>
  <c r="B14" i="31"/>
  <c r="F14" i="31" s="1"/>
  <c r="D13" i="31"/>
  <c r="E13" i="31" s="1"/>
  <c r="B13" i="31"/>
  <c r="D12" i="31"/>
  <c r="E12" i="31" s="1"/>
  <c r="B12" i="31"/>
  <c r="D11" i="31"/>
  <c r="E11" i="31" s="1"/>
  <c r="B11" i="31"/>
  <c r="D10" i="31"/>
  <c r="E10" i="31" s="1"/>
  <c r="B10" i="31"/>
  <c r="G4" i="31"/>
  <c r="P2" i="31" s="1"/>
  <c r="B1" i="31"/>
  <c r="F61" i="30"/>
  <c r="E61" i="30"/>
  <c r="B61" i="30"/>
  <c r="G61" i="30" s="1"/>
  <c r="F60" i="30"/>
  <c r="E60" i="30"/>
  <c r="B60" i="30"/>
  <c r="G60" i="30" s="1"/>
  <c r="F59" i="30"/>
  <c r="E59" i="30"/>
  <c r="B59" i="30"/>
  <c r="G59" i="30" s="1"/>
  <c r="F58" i="30"/>
  <c r="E58" i="30"/>
  <c r="B58" i="30"/>
  <c r="G58" i="30" s="1"/>
  <c r="F57" i="30"/>
  <c r="E57" i="30"/>
  <c r="B57" i="30"/>
  <c r="G57" i="30" s="1"/>
  <c r="F56" i="30"/>
  <c r="E56" i="30"/>
  <c r="B56" i="30"/>
  <c r="G56" i="30" s="1"/>
  <c r="F55" i="30"/>
  <c r="E55" i="30"/>
  <c r="B55" i="30"/>
  <c r="G55" i="30" s="1"/>
  <c r="F54" i="30"/>
  <c r="E54" i="30"/>
  <c r="B54" i="30"/>
  <c r="G54" i="30" s="1"/>
  <c r="F49" i="30"/>
  <c r="E49" i="30"/>
  <c r="B49" i="30"/>
  <c r="G49" i="30" s="1"/>
  <c r="F48" i="30"/>
  <c r="E48" i="30"/>
  <c r="B48" i="30"/>
  <c r="G48" i="30" s="1"/>
  <c r="F47" i="30"/>
  <c r="E47" i="30"/>
  <c r="B47" i="30"/>
  <c r="G47" i="30" s="1"/>
  <c r="F46" i="30"/>
  <c r="E46" i="30"/>
  <c r="B46" i="30"/>
  <c r="G46" i="30" s="1"/>
  <c r="F45" i="30"/>
  <c r="E45" i="30"/>
  <c r="B45" i="30"/>
  <c r="G45" i="30" s="1"/>
  <c r="F44" i="30"/>
  <c r="E44" i="30"/>
  <c r="B44" i="30"/>
  <c r="G44" i="30" s="1"/>
  <c r="F43" i="30"/>
  <c r="E43" i="30"/>
  <c r="B43" i="30"/>
  <c r="G43" i="30" s="1"/>
  <c r="F42" i="30"/>
  <c r="E42" i="30"/>
  <c r="B42" i="30"/>
  <c r="G42" i="30" s="1"/>
  <c r="F41" i="30"/>
  <c r="E41" i="30"/>
  <c r="B41" i="30"/>
  <c r="G41" i="30" s="1"/>
  <c r="F40" i="30"/>
  <c r="E40" i="30"/>
  <c r="B40" i="30"/>
  <c r="G40" i="30" s="1"/>
  <c r="F39" i="30"/>
  <c r="E39" i="30"/>
  <c r="B39" i="30"/>
  <c r="F38" i="30"/>
  <c r="E38" i="30"/>
  <c r="B38" i="30"/>
  <c r="F37" i="30"/>
  <c r="E37" i="30"/>
  <c r="B37" i="30"/>
  <c r="E32" i="30"/>
  <c r="D32" i="30"/>
  <c r="B32" i="30"/>
  <c r="G32" i="30" s="1"/>
  <c r="E31" i="30"/>
  <c r="D31" i="30"/>
  <c r="B31" i="30"/>
  <c r="F31" i="30" s="1"/>
  <c r="D30" i="30"/>
  <c r="E30" i="30" s="1"/>
  <c r="B30" i="30"/>
  <c r="D29" i="30"/>
  <c r="E29" i="30" s="1"/>
  <c r="B29" i="30"/>
  <c r="D28" i="30"/>
  <c r="E28" i="30" s="1"/>
  <c r="B28" i="30"/>
  <c r="D27" i="30"/>
  <c r="E27" i="30" s="1"/>
  <c r="B27" i="30"/>
  <c r="D26" i="30"/>
  <c r="E26" i="30" s="1"/>
  <c r="B26" i="30"/>
  <c r="D25" i="30"/>
  <c r="E25" i="30" s="1"/>
  <c r="B25" i="30"/>
  <c r="AA21" i="30"/>
  <c r="E20" i="30"/>
  <c r="D20" i="30"/>
  <c r="B20" i="30"/>
  <c r="G20" i="30" s="1"/>
  <c r="E19" i="30"/>
  <c r="D19" i="30"/>
  <c r="B19" i="30"/>
  <c r="G19" i="30" s="1"/>
  <c r="E18" i="30"/>
  <c r="D18" i="30"/>
  <c r="B18" i="30"/>
  <c r="F18" i="30" s="1"/>
  <c r="E17" i="30"/>
  <c r="D17" i="30"/>
  <c r="B17" i="30"/>
  <c r="G17" i="30" s="1"/>
  <c r="E16" i="30"/>
  <c r="D16" i="30"/>
  <c r="B16" i="30"/>
  <c r="G16" i="30" s="1"/>
  <c r="E15" i="30"/>
  <c r="D15" i="30"/>
  <c r="B15" i="30"/>
  <c r="G15" i="30" s="1"/>
  <c r="E14" i="30"/>
  <c r="D14" i="30"/>
  <c r="B14" i="30"/>
  <c r="F14" i="30" s="1"/>
  <c r="D13" i="30"/>
  <c r="E13" i="30" s="1"/>
  <c r="B13" i="30"/>
  <c r="D12" i="30"/>
  <c r="E12" i="30" s="1"/>
  <c r="B12" i="30"/>
  <c r="D11" i="30"/>
  <c r="E11" i="30" s="1"/>
  <c r="B11" i="30"/>
  <c r="D10" i="30"/>
  <c r="E10" i="30" s="1"/>
  <c r="B10" i="30"/>
  <c r="G4" i="30"/>
  <c r="P2" i="30" s="1"/>
  <c r="B1" i="30"/>
  <c r="F61" i="29"/>
  <c r="E61" i="29"/>
  <c r="B61" i="29"/>
  <c r="G61" i="29" s="1"/>
  <c r="F60" i="29"/>
  <c r="E60" i="29"/>
  <c r="B60" i="29"/>
  <c r="G60" i="29" s="1"/>
  <c r="F59" i="29"/>
  <c r="E59" i="29"/>
  <c r="B59" i="29"/>
  <c r="G59" i="29" s="1"/>
  <c r="F58" i="29"/>
  <c r="E58" i="29"/>
  <c r="B58" i="29"/>
  <c r="G58" i="29" s="1"/>
  <c r="F57" i="29"/>
  <c r="E57" i="29"/>
  <c r="B57" i="29"/>
  <c r="G57" i="29" s="1"/>
  <c r="F56" i="29"/>
  <c r="E56" i="29"/>
  <c r="B56" i="29"/>
  <c r="G56" i="29" s="1"/>
  <c r="F55" i="29"/>
  <c r="E55" i="29"/>
  <c r="B55" i="29"/>
  <c r="G55" i="29" s="1"/>
  <c r="F54" i="29"/>
  <c r="E54" i="29"/>
  <c r="B54" i="29"/>
  <c r="F49" i="29"/>
  <c r="E49" i="29"/>
  <c r="B49" i="29"/>
  <c r="G49" i="29" s="1"/>
  <c r="F48" i="29"/>
  <c r="E48" i="29"/>
  <c r="B48" i="29"/>
  <c r="G48" i="29" s="1"/>
  <c r="F47" i="29"/>
  <c r="E47" i="29"/>
  <c r="B47" i="29"/>
  <c r="G47" i="29" s="1"/>
  <c r="F46" i="29"/>
  <c r="E46" i="29"/>
  <c r="B46" i="29"/>
  <c r="G46" i="29" s="1"/>
  <c r="F45" i="29"/>
  <c r="E45" i="29"/>
  <c r="B45" i="29"/>
  <c r="G45" i="29" s="1"/>
  <c r="F44" i="29"/>
  <c r="E44" i="29"/>
  <c r="B44" i="29"/>
  <c r="G44" i="29" s="1"/>
  <c r="F43" i="29"/>
  <c r="E43" i="29"/>
  <c r="B43" i="29"/>
  <c r="G43" i="29" s="1"/>
  <c r="F42" i="29"/>
  <c r="E42" i="29"/>
  <c r="B42" i="29"/>
  <c r="G42" i="29" s="1"/>
  <c r="F41" i="29"/>
  <c r="E41" i="29"/>
  <c r="B41" i="29"/>
  <c r="G41" i="29" s="1"/>
  <c r="F40" i="29"/>
  <c r="E40" i="29"/>
  <c r="B40" i="29"/>
  <c r="G40" i="29" s="1"/>
  <c r="F39" i="29"/>
  <c r="E39" i="29"/>
  <c r="B39" i="29"/>
  <c r="G39" i="29" s="1"/>
  <c r="F38" i="29"/>
  <c r="E38" i="29"/>
  <c r="B38" i="29"/>
  <c r="G38" i="29" s="1"/>
  <c r="F37" i="29"/>
  <c r="E37" i="29"/>
  <c r="B37" i="29"/>
  <c r="G37" i="29" s="1"/>
  <c r="E32" i="29"/>
  <c r="D32" i="29"/>
  <c r="B32" i="29"/>
  <c r="G32" i="29" s="1"/>
  <c r="E31" i="29"/>
  <c r="D31" i="29"/>
  <c r="B31" i="29"/>
  <c r="F31" i="29" s="1"/>
  <c r="E30" i="29"/>
  <c r="D30" i="29"/>
  <c r="B30" i="29"/>
  <c r="G30" i="29" s="1"/>
  <c r="D29" i="29"/>
  <c r="E29" i="29" s="1"/>
  <c r="B29" i="29"/>
  <c r="D28" i="29"/>
  <c r="E28" i="29" s="1"/>
  <c r="B28" i="29"/>
  <c r="D27" i="29"/>
  <c r="E27" i="29" s="1"/>
  <c r="B27" i="29"/>
  <c r="D26" i="29"/>
  <c r="E26" i="29" s="1"/>
  <c r="B26" i="29"/>
  <c r="D25" i="29"/>
  <c r="E25" i="29" s="1"/>
  <c r="B25" i="29"/>
  <c r="AA21" i="29"/>
  <c r="E20" i="29"/>
  <c r="D20" i="29"/>
  <c r="B20" i="29"/>
  <c r="G20" i="29" s="1"/>
  <c r="E19" i="29"/>
  <c r="D19" i="29"/>
  <c r="B19" i="29"/>
  <c r="G19" i="29" s="1"/>
  <c r="E18" i="29"/>
  <c r="D18" i="29"/>
  <c r="B18" i="29"/>
  <c r="F18" i="29" s="1"/>
  <c r="E17" i="29"/>
  <c r="D17" i="29"/>
  <c r="B17" i="29"/>
  <c r="G17" i="29" s="1"/>
  <c r="E16" i="29"/>
  <c r="D16" i="29"/>
  <c r="B16" i="29"/>
  <c r="G16" i="29" s="1"/>
  <c r="E15" i="29"/>
  <c r="D15" i="29"/>
  <c r="B15" i="29"/>
  <c r="G15" i="29" s="1"/>
  <c r="E14" i="29"/>
  <c r="D14" i="29"/>
  <c r="B14" i="29"/>
  <c r="F14" i="29" s="1"/>
  <c r="D13" i="29"/>
  <c r="E13" i="29" s="1"/>
  <c r="B13" i="29"/>
  <c r="D12" i="29"/>
  <c r="E12" i="29" s="1"/>
  <c r="B12" i="29"/>
  <c r="D11" i="29"/>
  <c r="E11" i="29" s="1"/>
  <c r="B11" i="29"/>
  <c r="D10" i="29"/>
  <c r="E10" i="29" s="1"/>
  <c r="B10" i="29"/>
  <c r="G4" i="29"/>
  <c r="P2" i="29" s="1"/>
  <c r="B1" i="29"/>
  <c r="F61" i="28"/>
  <c r="E61" i="28"/>
  <c r="B61" i="28"/>
  <c r="G61" i="28" s="1"/>
  <c r="F60" i="28"/>
  <c r="E60" i="28"/>
  <c r="B60" i="28"/>
  <c r="G60" i="28" s="1"/>
  <c r="F59" i="28"/>
  <c r="E59" i="28"/>
  <c r="B59" i="28"/>
  <c r="G59" i="28" s="1"/>
  <c r="F58" i="28"/>
  <c r="E58" i="28"/>
  <c r="B58" i="28"/>
  <c r="G58" i="28" s="1"/>
  <c r="F57" i="28"/>
  <c r="E57" i="28"/>
  <c r="B57" i="28"/>
  <c r="G57" i="28" s="1"/>
  <c r="F56" i="28"/>
  <c r="E56" i="28"/>
  <c r="B56" i="28"/>
  <c r="G56" i="28" s="1"/>
  <c r="F55" i="28"/>
  <c r="E55" i="28"/>
  <c r="B55" i="28"/>
  <c r="G55" i="28" s="1"/>
  <c r="F54" i="28"/>
  <c r="E54" i="28"/>
  <c r="B54" i="28"/>
  <c r="G54" i="28" s="1"/>
  <c r="F49" i="28"/>
  <c r="E49" i="28"/>
  <c r="B49" i="28"/>
  <c r="G49" i="28" s="1"/>
  <c r="F48" i="28"/>
  <c r="E48" i="28"/>
  <c r="B48" i="28"/>
  <c r="G48" i="28" s="1"/>
  <c r="F47" i="28"/>
  <c r="E47" i="28"/>
  <c r="B47" i="28"/>
  <c r="G47" i="28" s="1"/>
  <c r="F46" i="28"/>
  <c r="E46" i="28"/>
  <c r="B46" i="28"/>
  <c r="G46" i="28" s="1"/>
  <c r="AA21" i="28"/>
  <c r="G4" i="28"/>
  <c r="P2" i="28" s="1"/>
  <c r="B1" i="28"/>
  <c r="F61" i="27"/>
  <c r="E61" i="27"/>
  <c r="B61" i="27"/>
  <c r="G61" i="27" s="1"/>
  <c r="F60" i="27"/>
  <c r="E60" i="27"/>
  <c r="B60" i="27"/>
  <c r="G60" i="27" s="1"/>
  <c r="F59" i="27"/>
  <c r="E59" i="27"/>
  <c r="B59" i="27"/>
  <c r="G59" i="27" s="1"/>
  <c r="F58" i="27"/>
  <c r="E58" i="27"/>
  <c r="B58" i="27"/>
  <c r="G58" i="27" s="1"/>
  <c r="F57" i="27"/>
  <c r="E57" i="27"/>
  <c r="B57" i="27"/>
  <c r="G57" i="27" s="1"/>
  <c r="F56" i="27"/>
  <c r="E56" i="27"/>
  <c r="B56" i="27"/>
  <c r="G56" i="27" s="1"/>
  <c r="F55" i="27"/>
  <c r="E55" i="27"/>
  <c r="B55" i="27"/>
  <c r="G55" i="27" s="1"/>
  <c r="F54" i="27"/>
  <c r="E54" i="27"/>
  <c r="B54" i="27"/>
  <c r="G54" i="27" s="1"/>
  <c r="F49" i="27"/>
  <c r="E49" i="27"/>
  <c r="B49" i="27"/>
  <c r="G49" i="27" s="1"/>
  <c r="F48" i="27"/>
  <c r="E48" i="27"/>
  <c r="B48" i="27"/>
  <c r="G48" i="27" s="1"/>
  <c r="F47" i="27"/>
  <c r="E47" i="27"/>
  <c r="B47" i="27"/>
  <c r="G47" i="27" s="1"/>
  <c r="F46" i="27"/>
  <c r="E46" i="27"/>
  <c r="B46" i="27"/>
  <c r="G46" i="27" s="1"/>
  <c r="F45" i="27"/>
  <c r="E45" i="27"/>
  <c r="B45" i="27"/>
  <c r="G45" i="27" s="1"/>
  <c r="F44" i="27"/>
  <c r="E44" i="27"/>
  <c r="B44" i="27"/>
  <c r="G44" i="27" s="1"/>
  <c r="F43" i="27"/>
  <c r="E43" i="27"/>
  <c r="B43" i="27"/>
  <c r="G43" i="27" s="1"/>
  <c r="F42" i="27"/>
  <c r="E42" i="27"/>
  <c r="B42" i="27"/>
  <c r="G42" i="27" s="1"/>
  <c r="F41" i="27"/>
  <c r="E41" i="27"/>
  <c r="B41" i="27"/>
  <c r="G41" i="27" s="1"/>
  <c r="F40" i="27"/>
  <c r="E40" i="27"/>
  <c r="B40" i="27"/>
  <c r="G40" i="27" s="1"/>
  <c r="F39" i="27"/>
  <c r="E39" i="27"/>
  <c r="B39" i="27"/>
  <c r="G39" i="27" s="1"/>
  <c r="F38" i="27"/>
  <c r="E38" i="27"/>
  <c r="B38" i="27"/>
  <c r="G38" i="27" s="1"/>
  <c r="F37" i="27"/>
  <c r="E37" i="27"/>
  <c r="B37" i="27"/>
  <c r="G37" i="27" s="1"/>
  <c r="E32" i="27"/>
  <c r="D32" i="27"/>
  <c r="B32" i="27"/>
  <c r="G32" i="27" s="1"/>
  <c r="E31" i="27"/>
  <c r="D31" i="27"/>
  <c r="B31" i="27"/>
  <c r="F31" i="27" s="1"/>
  <c r="E30" i="27"/>
  <c r="D30" i="27"/>
  <c r="B30" i="27"/>
  <c r="G30" i="27" s="1"/>
  <c r="D29" i="27"/>
  <c r="E29" i="27" s="1"/>
  <c r="B29" i="27"/>
  <c r="D28" i="27"/>
  <c r="E28" i="27" s="1"/>
  <c r="B28" i="27"/>
  <c r="D27" i="27"/>
  <c r="E27" i="27" s="1"/>
  <c r="B27" i="27"/>
  <c r="D26" i="27"/>
  <c r="E26" i="27" s="1"/>
  <c r="B26" i="27"/>
  <c r="D25" i="27"/>
  <c r="E25" i="27" s="1"/>
  <c r="B25" i="27"/>
  <c r="AA21" i="27"/>
  <c r="D20" i="27"/>
  <c r="E20" i="27" s="1"/>
  <c r="B20" i="27"/>
  <c r="D19" i="27"/>
  <c r="E19" i="27" s="1"/>
  <c r="B19" i="27"/>
  <c r="D18" i="27"/>
  <c r="E18" i="27" s="1"/>
  <c r="B18" i="27"/>
  <c r="F18" i="27" s="1"/>
  <c r="E17" i="27"/>
  <c r="D17" i="27"/>
  <c r="B17" i="27"/>
  <c r="D16" i="27"/>
  <c r="E16" i="27" s="1"/>
  <c r="B16" i="27"/>
  <c r="D15" i="27"/>
  <c r="E15" i="27" s="1"/>
  <c r="B15" i="27"/>
  <c r="F15" i="27" s="1"/>
  <c r="D14" i="27"/>
  <c r="E14" i="27" s="1"/>
  <c r="B14" i="27"/>
  <c r="F14" i="27" s="1"/>
  <c r="D13" i="27"/>
  <c r="E13" i="27" s="1"/>
  <c r="B13" i="27"/>
  <c r="D12" i="27"/>
  <c r="E12" i="27" s="1"/>
  <c r="B12" i="27"/>
  <c r="D11" i="27"/>
  <c r="E11" i="27" s="1"/>
  <c r="B11" i="27"/>
  <c r="D10" i="27"/>
  <c r="E10" i="27" s="1"/>
  <c r="B10" i="27"/>
  <c r="G4" i="27"/>
  <c r="P2" i="27" s="1"/>
  <c r="B1" i="27"/>
  <c r="F49" i="20"/>
  <c r="E49" i="20"/>
  <c r="B49" i="20"/>
  <c r="G49" i="20" s="1"/>
  <c r="F48" i="20"/>
  <c r="E48" i="20"/>
  <c r="B48" i="20"/>
  <c r="G48" i="20" s="1"/>
  <c r="F47" i="20"/>
  <c r="E47" i="20"/>
  <c r="B47" i="20"/>
  <c r="G47" i="20" s="1"/>
  <c r="F46" i="20"/>
  <c r="E46" i="20"/>
  <c r="B46" i="20"/>
  <c r="G46" i="20" s="1"/>
  <c r="F45" i="20"/>
  <c r="E45" i="20"/>
  <c r="B45" i="20"/>
  <c r="G45" i="20" s="1"/>
  <c r="F44" i="20"/>
  <c r="E44" i="20"/>
  <c r="B44" i="20"/>
  <c r="G44" i="20" s="1"/>
  <c r="F43" i="20"/>
  <c r="E43" i="20"/>
  <c r="B43" i="20"/>
  <c r="G43" i="20" s="1"/>
  <c r="F42" i="20"/>
  <c r="E42" i="20"/>
  <c r="B42" i="20"/>
  <c r="G42" i="20" s="1"/>
  <c r="F41" i="20"/>
  <c r="E41" i="20"/>
  <c r="B41" i="20"/>
  <c r="G41" i="20" s="1"/>
  <c r="F40" i="20"/>
  <c r="E40" i="20"/>
  <c r="B40" i="20"/>
  <c r="G40" i="20" s="1"/>
  <c r="F39" i="20"/>
  <c r="E39" i="20"/>
  <c r="B39" i="20"/>
  <c r="G39" i="20" s="1"/>
  <c r="F38" i="20"/>
  <c r="E38" i="20"/>
  <c r="B38" i="20"/>
  <c r="G38" i="20" s="1"/>
  <c r="F37" i="20"/>
  <c r="E37" i="20"/>
  <c r="B37" i="20"/>
  <c r="A66" i="8"/>
  <c r="H66" i="8" s="1"/>
  <c r="A36" i="8"/>
  <c r="H36" i="8" s="1"/>
  <c r="A8" i="8"/>
  <c r="A7" i="8"/>
  <c r="G4" i="20"/>
  <c r="P2" i="20" s="1"/>
  <c r="B1" i="20"/>
  <c r="D20" i="20"/>
  <c r="B20" i="20"/>
  <c r="F20" i="20" s="1"/>
  <c r="D19" i="20"/>
  <c r="B19" i="20"/>
  <c r="G19" i="20" s="1"/>
  <c r="D18" i="20"/>
  <c r="B18" i="20"/>
  <c r="G18" i="20" s="1"/>
  <c r="D17" i="20"/>
  <c r="B17" i="20"/>
  <c r="F17" i="20" s="1"/>
  <c r="D16" i="20"/>
  <c r="B16" i="20"/>
  <c r="G16" i="20" s="1"/>
  <c r="D15" i="20"/>
  <c r="B15" i="20"/>
  <c r="G15" i="20" s="1"/>
  <c r="D14" i="20"/>
  <c r="B14" i="20"/>
  <c r="G14" i="20" s="1"/>
  <c r="D13" i="20"/>
  <c r="E13" i="20" s="1"/>
  <c r="B13" i="20"/>
  <c r="D12" i="20"/>
  <c r="E12" i="20" s="1"/>
  <c r="B12" i="20"/>
  <c r="D11" i="20"/>
  <c r="E11" i="20" s="1"/>
  <c r="B11" i="20"/>
  <c r="D10" i="20"/>
  <c r="E10" i="20" s="1"/>
  <c r="B10" i="20"/>
  <c r="J10" i="20" s="1"/>
  <c r="D32" i="20"/>
  <c r="D31" i="20"/>
  <c r="D30" i="20"/>
  <c r="D29" i="20"/>
  <c r="D28" i="20"/>
  <c r="E28" i="20" s="1"/>
  <c r="D27" i="20"/>
  <c r="E27" i="20" s="1"/>
  <c r="D26" i="20"/>
  <c r="E26" i="20" s="1"/>
  <c r="D25" i="20"/>
  <c r="E25" i="20" s="1"/>
  <c r="B32" i="20"/>
  <c r="G32" i="20" s="1"/>
  <c r="B31" i="20"/>
  <c r="G31" i="20" s="1"/>
  <c r="B30" i="20"/>
  <c r="F30" i="20" s="1"/>
  <c r="B29" i="20"/>
  <c r="G29" i="20" s="1"/>
  <c r="B28" i="20"/>
  <c r="B27" i="20"/>
  <c r="B26" i="20"/>
  <c r="B25" i="20"/>
  <c r="K25" i="20" s="1"/>
  <c r="F61" i="20"/>
  <c r="E61" i="20"/>
  <c r="B61" i="20"/>
  <c r="G61" i="20" s="1"/>
  <c r="F60" i="20"/>
  <c r="E60" i="20"/>
  <c r="B60" i="20"/>
  <c r="G60" i="20" s="1"/>
  <c r="F59" i="20"/>
  <c r="E59" i="20"/>
  <c r="B59" i="20"/>
  <c r="G59" i="20" s="1"/>
  <c r="F58" i="20"/>
  <c r="E58" i="20"/>
  <c r="B58" i="20"/>
  <c r="G58" i="20" s="1"/>
  <c r="F57" i="20"/>
  <c r="E57" i="20"/>
  <c r="B57" i="20"/>
  <c r="G57" i="20" s="1"/>
  <c r="F56" i="20"/>
  <c r="E56" i="20"/>
  <c r="B56" i="20"/>
  <c r="G56" i="20" s="1"/>
  <c r="F55" i="20"/>
  <c r="E55" i="20"/>
  <c r="B55" i="20"/>
  <c r="G55" i="20" s="1"/>
  <c r="F54" i="20"/>
  <c r="E54" i="20"/>
  <c r="B54" i="20"/>
  <c r="E32" i="20"/>
  <c r="E31" i="20"/>
  <c r="E30" i="20"/>
  <c r="E29" i="20"/>
  <c r="AA21" i="20"/>
  <c r="E20" i="20"/>
  <c r="E19" i="20"/>
  <c r="E18" i="20"/>
  <c r="E17" i="20"/>
  <c r="E16" i="20"/>
  <c r="E15" i="20"/>
  <c r="E14" i="20"/>
  <c r="K11" i="31" l="1"/>
  <c r="L11" i="31" s="1"/>
  <c r="J11" i="31"/>
  <c r="K10" i="32"/>
  <c r="L10" i="32" s="1"/>
  <c r="J10" i="32"/>
  <c r="F27" i="37"/>
  <c r="G27" i="37" s="1"/>
  <c r="K27" i="37"/>
  <c r="L27" i="37" s="1"/>
  <c r="J27" i="37"/>
  <c r="J25" i="38"/>
  <c r="K25" i="38"/>
  <c r="L25" i="38" s="1"/>
  <c r="K10" i="44"/>
  <c r="L10" i="44" s="1"/>
  <c r="J10" i="44"/>
  <c r="J26" i="44"/>
  <c r="K26" i="44"/>
  <c r="L26" i="44" s="1"/>
  <c r="K10" i="49"/>
  <c r="L10" i="49" s="1"/>
  <c r="J10" i="49"/>
  <c r="K45" i="50"/>
  <c r="L45" i="50" s="1"/>
  <c r="J45" i="50"/>
  <c r="K40" i="57"/>
  <c r="L40" i="57" s="1"/>
  <c r="J40" i="57"/>
  <c r="K27" i="59"/>
  <c r="L27" i="59" s="1"/>
  <c r="J27" i="59"/>
  <c r="J25" i="61"/>
  <c r="K25" i="61"/>
  <c r="L25" i="61" s="1"/>
  <c r="K28" i="30"/>
  <c r="L28" i="30" s="1"/>
  <c r="J28" i="30"/>
  <c r="K26" i="32"/>
  <c r="L26" i="32" s="1"/>
  <c r="J26" i="32"/>
  <c r="K26" i="27"/>
  <c r="L26" i="27" s="1"/>
  <c r="J26" i="27"/>
  <c r="K27" i="41"/>
  <c r="L27" i="41" s="1"/>
  <c r="J27" i="41"/>
  <c r="K26" i="49"/>
  <c r="L26" i="49" s="1"/>
  <c r="J26" i="49"/>
  <c r="K40" i="50"/>
  <c r="L40" i="50" s="1"/>
  <c r="J40" i="50"/>
  <c r="K11" i="55"/>
  <c r="L11" i="55" s="1"/>
  <c r="J11" i="55"/>
  <c r="K27" i="55"/>
  <c r="L27" i="55" s="1"/>
  <c r="J27" i="55"/>
  <c r="K39" i="58"/>
  <c r="L39" i="58" s="1"/>
  <c r="J39" i="58"/>
  <c r="J37" i="59"/>
  <c r="K37" i="59"/>
  <c r="L37" i="59" s="1"/>
  <c r="F10" i="61"/>
  <c r="J10" i="61"/>
  <c r="K10" i="61"/>
  <c r="L10" i="61" s="1"/>
  <c r="K37" i="79"/>
  <c r="L37" i="79" s="1"/>
  <c r="J37" i="79"/>
  <c r="K12" i="31"/>
  <c r="L12" i="31" s="1"/>
  <c r="J12" i="31"/>
  <c r="K12" i="37"/>
  <c r="L12" i="37" s="1"/>
  <c r="J12" i="37"/>
  <c r="K10" i="20"/>
  <c r="L10" i="20" s="1"/>
  <c r="L39" i="36"/>
  <c r="J39" i="36"/>
  <c r="K26" i="38"/>
  <c r="L26" i="38" s="1"/>
  <c r="J26" i="38"/>
  <c r="K11" i="44"/>
  <c r="L11" i="44" s="1"/>
  <c r="J11" i="44"/>
  <c r="J27" i="44"/>
  <c r="K27" i="44"/>
  <c r="L27" i="44" s="1"/>
  <c r="J42" i="44"/>
  <c r="K42" i="44"/>
  <c r="L42" i="44" s="1"/>
  <c r="K11" i="49"/>
  <c r="L11" i="49" s="1"/>
  <c r="J11" i="49"/>
  <c r="K37" i="55"/>
  <c r="L37" i="55" s="1"/>
  <c r="J37" i="55"/>
  <c r="F25" i="57"/>
  <c r="J25" i="57"/>
  <c r="K25" i="57"/>
  <c r="L25" i="57" s="1"/>
  <c r="K26" i="61"/>
  <c r="L26" i="61" s="1"/>
  <c r="J26" i="61"/>
  <c r="K38" i="67"/>
  <c r="L38" i="67" s="1"/>
  <c r="J38" i="67"/>
  <c r="K39" i="73"/>
  <c r="L39" i="73" s="1"/>
  <c r="J39" i="73"/>
  <c r="F27" i="31"/>
  <c r="G27" i="31" s="1"/>
  <c r="J27" i="31"/>
  <c r="K27" i="31"/>
  <c r="L27" i="31" s="1"/>
  <c r="K29" i="30"/>
  <c r="L29" i="30" s="1"/>
  <c r="J29" i="30"/>
  <c r="K38" i="31"/>
  <c r="L38" i="31" s="1"/>
  <c r="J38" i="31"/>
  <c r="K25" i="39"/>
  <c r="L25" i="39" s="1"/>
  <c r="J25" i="39"/>
  <c r="K37" i="41"/>
  <c r="L37" i="41" s="1"/>
  <c r="J37" i="41"/>
  <c r="F27" i="27"/>
  <c r="K27" i="27"/>
  <c r="L27" i="27" s="1"/>
  <c r="J27" i="27"/>
  <c r="K13" i="31"/>
  <c r="L13" i="31" s="1"/>
  <c r="J13" i="31"/>
  <c r="K37" i="32"/>
  <c r="L37" i="32" s="1"/>
  <c r="J37" i="32"/>
  <c r="F25" i="33"/>
  <c r="G25" i="33" s="1"/>
  <c r="K25" i="33"/>
  <c r="L25" i="33" s="1"/>
  <c r="J25" i="33"/>
  <c r="J10" i="39"/>
  <c r="K10" i="39"/>
  <c r="L10" i="39" s="1"/>
  <c r="K10" i="42"/>
  <c r="L10" i="42" s="1"/>
  <c r="J10" i="42"/>
  <c r="F25" i="42"/>
  <c r="G25" i="42" s="1"/>
  <c r="K25" i="42"/>
  <c r="L25" i="42" s="1"/>
  <c r="J25" i="42"/>
  <c r="K37" i="44"/>
  <c r="L37" i="44" s="1"/>
  <c r="J37" i="44"/>
  <c r="F27" i="49"/>
  <c r="G27" i="49" s="1"/>
  <c r="K27" i="49"/>
  <c r="L27" i="49" s="1"/>
  <c r="J27" i="49"/>
  <c r="F25" i="50"/>
  <c r="K25" i="50"/>
  <c r="L25" i="50" s="1"/>
  <c r="J25" i="50"/>
  <c r="J12" i="55"/>
  <c r="K12" i="55"/>
  <c r="L12" i="55" s="1"/>
  <c r="K10" i="57"/>
  <c r="L10" i="57" s="1"/>
  <c r="J10" i="57"/>
  <c r="F11" i="61"/>
  <c r="K11" i="61"/>
  <c r="L11" i="61" s="1"/>
  <c r="J11" i="61"/>
  <c r="K37" i="68"/>
  <c r="L37" i="68" s="1"/>
  <c r="J37" i="68"/>
  <c r="J37" i="77"/>
  <c r="K37" i="77"/>
  <c r="L37" i="77" s="1"/>
  <c r="K25" i="27"/>
  <c r="L25" i="27" s="1"/>
  <c r="J25" i="27"/>
  <c r="K37" i="37"/>
  <c r="L37" i="37" s="1"/>
  <c r="J37" i="37"/>
  <c r="J11" i="32"/>
  <c r="K11" i="32"/>
  <c r="L11" i="32" s="1"/>
  <c r="J11" i="20"/>
  <c r="K11" i="20"/>
  <c r="L11" i="20" s="1"/>
  <c r="J30" i="30"/>
  <c r="K30" i="30"/>
  <c r="L30" i="30" s="1"/>
  <c r="F12" i="32"/>
  <c r="J12" i="32"/>
  <c r="K12" i="32"/>
  <c r="L12" i="32" s="1"/>
  <c r="J10" i="33"/>
  <c r="K10" i="33"/>
  <c r="L10" i="33" s="1"/>
  <c r="K38" i="37"/>
  <c r="L38" i="37" s="1"/>
  <c r="J38" i="37"/>
  <c r="K11" i="38"/>
  <c r="L11" i="38" s="1"/>
  <c r="J11" i="38"/>
  <c r="F27" i="38"/>
  <c r="G27" i="38" s="1"/>
  <c r="K27" i="38"/>
  <c r="L27" i="38" s="1"/>
  <c r="J27" i="38"/>
  <c r="K26" i="39"/>
  <c r="L26" i="39" s="1"/>
  <c r="J26" i="39"/>
  <c r="F12" i="44"/>
  <c r="K12" i="44"/>
  <c r="L12" i="44" s="1"/>
  <c r="J12" i="44"/>
  <c r="K12" i="49"/>
  <c r="L12" i="49" s="1"/>
  <c r="J12" i="49"/>
  <c r="K37" i="49"/>
  <c r="L37" i="49" s="1"/>
  <c r="J37" i="49"/>
  <c r="K41" i="50"/>
  <c r="L41" i="50" s="1"/>
  <c r="J41" i="50"/>
  <c r="K26" i="57"/>
  <c r="L26" i="57" s="1"/>
  <c r="J26" i="57"/>
  <c r="K38" i="59"/>
  <c r="L38" i="59" s="1"/>
  <c r="J38" i="59"/>
  <c r="K27" i="61"/>
  <c r="L27" i="61" s="1"/>
  <c r="J27" i="61"/>
  <c r="K29" i="29"/>
  <c r="L29" i="29" s="1"/>
  <c r="J29" i="29"/>
  <c r="K13" i="30"/>
  <c r="L13" i="30" s="1"/>
  <c r="J13" i="30"/>
  <c r="K39" i="40"/>
  <c r="L39" i="40" s="1"/>
  <c r="J39" i="40"/>
  <c r="J26" i="20"/>
  <c r="K26" i="20"/>
  <c r="L26" i="20" s="1"/>
  <c r="K28" i="27"/>
  <c r="L28" i="27" s="1"/>
  <c r="J28" i="27"/>
  <c r="K26" i="33"/>
  <c r="L26" i="33" s="1"/>
  <c r="J26" i="33"/>
  <c r="K11" i="39"/>
  <c r="L11" i="39" s="1"/>
  <c r="J11" i="39"/>
  <c r="K38" i="41"/>
  <c r="L38" i="41" s="1"/>
  <c r="J38" i="41"/>
  <c r="K11" i="42"/>
  <c r="L11" i="42" s="1"/>
  <c r="J11" i="42"/>
  <c r="K26" i="42"/>
  <c r="L26" i="42" s="1"/>
  <c r="J26" i="42"/>
  <c r="J43" i="44"/>
  <c r="K43" i="44"/>
  <c r="L43" i="44" s="1"/>
  <c r="K42" i="45"/>
  <c r="L42" i="45" s="1"/>
  <c r="J42" i="45"/>
  <c r="K10" i="50"/>
  <c r="L10" i="50" s="1"/>
  <c r="J10" i="50"/>
  <c r="K26" i="50"/>
  <c r="L26" i="50" s="1"/>
  <c r="J26" i="50"/>
  <c r="J13" i="55"/>
  <c r="K13" i="55"/>
  <c r="L13" i="55" s="1"/>
  <c r="K38" i="55"/>
  <c r="L38" i="55" s="1"/>
  <c r="J38" i="55"/>
  <c r="J11" i="57"/>
  <c r="K11" i="57"/>
  <c r="L11" i="57" s="1"/>
  <c r="K37" i="61"/>
  <c r="L37" i="61" s="1"/>
  <c r="J37" i="61"/>
  <c r="K37" i="72"/>
  <c r="L37" i="72" s="1"/>
  <c r="J37" i="72"/>
  <c r="K40" i="73"/>
  <c r="L40" i="73" s="1"/>
  <c r="J40" i="73"/>
  <c r="K37" i="31"/>
  <c r="L37" i="31" s="1"/>
  <c r="J37" i="31"/>
  <c r="J12" i="30"/>
  <c r="K12" i="30"/>
  <c r="L12" i="30" s="1"/>
  <c r="K27" i="32"/>
  <c r="L27" i="32" s="1"/>
  <c r="J27" i="32"/>
  <c r="J10" i="38"/>
  <c r="K10" i="38"/>
  <c r="L10" i="38" s="1"/>
  <c r="K38" i="32"/>
  <c r="L38" i="32" s="1"/>
  <c r="J38" i="32"/>
  <c r="J11" i="33"/>
  <c r="K11" i="33"/>
  <c r="L11" i="33" s="1"/>
  <c r="K12" i="38"/>
  <c r="L12" i="38" s="1"/>
  <c r="J12" i="38"/>
  <c r="J28" i="38"/>
  <c r="K28" i="38"/>
  <c r="L28" i="38" s="1"/>
  <c r="F27" i="39"/>
  <c r="K27" i="39"/>
  <c r="L27" i="39" s="1"/>
  <c r="J27" i="39"/>
  <c r="K13" i="44"/>
  <c r="L13" i="44" s="1"/>
  <c r="J13" i="44"/>
  <c r="K38" i="44"/>
  <c r="L38" i="44" s="1"/>
  <c r="J38" i="44"/>
  <c r="K27" i="57"/>
  <c r="L27" i="57" s="1"/>
  <c r="J27" i="57"/>
  <c r="K37" i="80"/>
  <c r="L37" i="80" s="1"/>
  <c r="J37" i="80"/>
  <c r="K10" i="27"/>
  <c r="L10" i="27" s="1"/>
  <c r="J10" i="27"/>
  <c r="K27" i="33"/>
  <c r="L27" i="33" s="1"/>
  <c r="J27" i="33"/>
  <c r="K10" i="36"/>
  <c r="L10" i="36" s="1"/>
  <c r="J10" i="36"/>
  <c r="K25" i="36"/>
  <c r="L25" i="36" s="1"/>
  <c r="J25" i="36"/>
  <c r="K39" i="37"/>
  <c r="L39" i="37" s="1"/>
  <c r="J39" i="37"/>
  <c r="K12" i="39"/>
  <c r="L12" i="39" s="1"/>
  <c r="J12" i="39"/>
  <c r="J37" i="39"/>
  <c r="K37" i="39"/>
  <c r="L37" i="39" s="1"/>
  <c r="F25" i="40"/>
  <c r="K25" i="40"/>
  <c r="L25" i="40" s="1"/>
  <c r="J25" i="40"/>
  <c r="K27" i="42"/>
  <c r="L27" i="42" s="1"/>
  <c r="J27" i="42"/>
  <c r="K38" i="49"/>
  <c r="L38" i="49" s="1"/>
  <c r="J38" i="49"/>
  <c r="K11" i="50"/>
  <c r="L11" i="50" s="1"/>
  <c r="J11" i="50"/>
  <c r="F27" i="50"/>
  <c r="J27" i="50"/>
  <c r="K27" i="50"/>
  <c r="L27" i="50" s="1"/>
  <c r="K42" i="50"/>
  <c r="L42" i="50" s="1"/>
  <c r="J42" i="50"/>
  <c r="K25" i="51"/>
  <c r="L25" i="51" s="1"/>
  <c r="J25" i="51"/>
  <c r="J12" i="57"/>
  <c r="K12" i="57"/>
  <c r="L12" i="57" s="1"/>
  <c r="K37" i="57"/>
  <c r="L37" i="57" s="1"/>
  <c r="J37" i="57"/>
  <c r="J25" i="58"/>
  <c r="K25" i="58"/>
  <c r="L25" i="58" s="1"/>
  <c r="F12" i="33"/>
  <c r="K12" i="33"/>
  <c r="L12" i="33" s="1"/>
  <c r="J12" i="33"/>
  <c r="K13" i="38"/>
  <c r="L13" i="38" s="1"/>
  <c r="J13" i="38"/>
  <c r="J29" i="38"/>
  <c r="K29" i="38"/>
  <c r="L29" i="38" s="1"/>
  <c r="J10" i="40"/>
  <c r="K10" i="40"/>
  <c r="L10" i="40" s="1"/>
  <c r="K37" i="42"/>
  <c r="L37" i="42" s="1"/>
  <c r="J37" i="42"/>
  <c r="K44" i="44"/>
  <c r="L44" i="44" s="1"/>
  <c r="J44" i="44"/>
  <c r="J43" i="45"/>
  <c r="K43" i="45"/>
  <c r="L43" i="45" s="1"/>
  <c r="K37" i="50"/>
  <c r="L37" i="50" s="1"/>
  <c r="J37" i="50"/>
  <c r="F10" i="58"/>
  <c r="K10" i="58"/>
  <c r="L10" i="58" s="1"/>
  <c r="J10" i="58"/>
  <c r="K38" i="61"/>
  <c r="L38" i="61" s="1"/>
  <c r="J38" i="61"/>
  <c r="K38" i="72"/>
  <c r="L38" i="72" s="1"/>
  <c r="J38" i="72"/>
  <c r="K26" i="40"/>
  <c r="L26" i="40" s="1"/>
  <c r="J26" i="40"/>
  <c r="K10" i="43"/>
  <c r="L10" i="43" s="1"/>
  <c r="J10" i="43"/>
  <c r="K39" i="44"/>
  <c r="L39" i="44" s="1"/>
  <c r="J39" i="44"/>
  <c r="F25" i="47"/>
  <c r="J25" i="47"/>
  <c r="K25" i="47"/>
  <c r="L25" i="47" s="1"/>
  <c r="K12" i="50"/>
  <c r="L12" i="50" s="1"/>
  <c r="J12" i="50"/>
  <c r="K10" i="51"/>
  <c r="L10" i="51" s="1"/>
  <c r="J10" i="51"/>
  <c r="K26" i="51"/>
  <c r="L26" i="51" s="1"/>
  <c r="J26" i="51"/>
  <c r="F26" i="58"/>
  <c r="G26" i="58" s="1"/>
  <c r="K26" i="58"/>
  <c r="L26" i="58" s="1"/>
  <c r="J26" i="58"/>
  <c r="K38" i="80"/>
  <c r="L38" i="80" s="1"/>
  <c r="J38" i="80"/>
  <c r="K29" i="27"/>
  <c r="L29" i="27" s="1"/>
  <c r="J29" i="27"/>
  <c r="K37" i="33"/>
  <c r="L37" i="33" s="1"/>
  <c r="J37" i="33"/>
  <c r="K11" i="27"/>
  <c r="L11" i="27" s="1"/>
  <c r="J11" i="27"/>
  <c r="K26" i="29"/>
  <c r="L26" i="29" s="1"/>
  <c r="J26" i="29"/>
  <c r="K25" i="30"/>
  <c r="L25" i="30" s="1"/>
  <c r="J25" i="30"/>
  <c r="F25" i="43"/>
  <c r="G25" i="43" s="1"/>
  <c r="K25" i="43"/>
  <c r="L25" i="43" s="1"/>
  <c r="J25" i="43"/>
  <c r="K43" i="50"/>
  <c r="L43" i="50" s="1"/>
  <c r="J43" i="50"/>
  <c r="K37" i="51"/>
  <c r="L37" i="51" s="1"/>
  <c r="J37" i="51"/>
  <c r="J38" i="57"/>
  <c r="K38" i="57"/>
  <c r="L38" i="57" s="1"/>
  <c r="F11" i="58"/>
  <c r="J11" i="58"/>
  <c r="K11" i="58"/>
  <c r="L11" i="58" s="1"/>
  <c r="K37" i="78"/>
  <c r="L37" i="78" s="1"/>
  <c r="J37" i="78"/>
  <c r="J39" i="32"/>
  <c r="K39" i="32"/>
  <c r="L39" i="32" s="1"/>
  <c r="K26" i="36"/>
  <c r="L26" i="36" s="1"/>
  <c r="J26" i="36"/>
  <c r="J30" i="38"/>
  <c r="K30" i="38"/>
  <c r="L30" i="38" s="1"/>
  <c r="J38" i="39"/>
  <c r="K38" i="39"/>
  <c r="L38" i="39" s="1"/>
  <c r="J12" i="27"/>
  <c r="K12" i="27"/>
  <c r="L12" i="27" s="1"/>
  <c r="J25" i="31"/>
  <c r="K25" i="31"/>
  <c r="L25" i="31" s="1"/>
  <c r="K38" i="33"/>
  <c r="L38" i="33" s="1"/>
  <c r="J38" i="33"/>
  <c r="F27" i="36"/>
  <c r="G27" i="36" s="1"/>
  <c r="J27" i="36"/>
  <c r="K27" i="36"/>
  <c r="L27" i="36" s="1"/>
  <c r="K27" i="40"/>
  <c r="L27" i="40" s="1"/>
  <c r="J27" i="40"/>
  <c r="K38" i="42"/>
  <c r="L38" i="42" s="1"/>
  <c r="J38" i="42"/>
  <c r="K44" i="45"/>
  <c r="L44" i="45" s="1"/>
  <c r="J44" i="45"/>
  <c r="K10" i="47"/>
  <c r="L10" i="47" s="1"/>
  <c r="J10" i="47"/>
  <c r="F26" i="47"/>
  <c r="G26" i="47" s="1"/>
  <c r="K26" i="47"/>
  <c r="L26" i="47" s="1"/>
  <c r="J26" i="47"/>
  <c r="K13" i="50"/>
  <c r="L13" i="50" s="1"/>
  <c r="J13" i="50"/>
  <c r="J38" i="50"/>
  <c r="K38" i="50"/>
  <c r="L38" i="50" s="1"/>
  <c r="K11" i="51"/>
  <c r="L11" i="51" s="1"/>
  <c r="J11" i="51"/>
  <c r="F27" i="51"/>
  <c r="G27" i="51" s="1"/>
  <c r="J27" i="51"/>
  <c r="K27" i="51"/>
  <c r="L27" i="51" s="1"/>
  <c r="K27" i="58"/>
  <c r="L27" i="58" s="1"/>
  <c r="J27" i="58"/>
  <c r="K37" i="58"/>
  <c r="L37" i="58" s="1"/>
  <c r="J37" i="58"/>
  <c r="K39" i="61"/>
  <c r="L39" i="61" s="1"/>
  <c r="J39" i="61"/>
  <c r="K39" i="72"/>
  <c r="L39" i="72" s="1"/>
  <c r="J39" i="72"/>
  <c r="K10" i="29"/>
  <c r="L10" i="29" s="1"/>
  <c r="J10" i="29"/>
  <c r="K11" i="40"/>
  <c r="L11" i="40" s="1"/>
  <c r="J11" i="40"/>
  <c r="K11" i="29"/>
  <c r="L11" i="29" s="1"/>
  <c r="J11" i="29"/>
  <c r="F27" i="29"/>
  <c r="J27" i="29"/>
  <c r="K27" i="29"/>
  <c r="L27" i="29" s="1"/>
  <c r="K10" i="30"/>
  <c r="L10" i="30" s="1"/>
  <c r="J10" i="30"/>
  <c r="K26" i="30"/>
  <c r="L26" i="30" s="1"/>
  <c r="J26" i="30"/>
  <c r="J37" i="36"/>
  <c r="K37" i="36"/>
  <c r="L37" i="36" s="1"/>
  <c r="J25" i="37"/>
  <c r="K25" i="37"/>
  <c r="L25" i="37" s="1"/>
  <c r="F12" i="40"/>
  <c r="K12" i="40"/>
  <c r="L12" i="40" s="1"/>
  <c r="J12" i="40"/>
  <c r="K37" i="40"/>
  <c r="L37" i="40" s="1"/>
  <c r="J37" i="40"/>
  <c r="K26" i="43"/>
  <c r="L26" i="43" s="1"/>
  <c r="J26" i="43"/>
  <c r="K40" i="44"/>
  <c r="L40" i="44" s="1"/>
  <c r="J40" i="44"/>
  <c r="J12" i="58"/>
  <c r="K12" i="58"/>
  <c r="L12" i="58" s="1"/>
  <c r="F10" i="59"/>
  <c r="K10" i="59"/>
  <c r="L10" i="59" s="1"/>
  <c r="J10" i="59"/>
  <c r="F25" i="59"/>
  <c r="J25" i="59"/>
  <c r="K25" i="59"/>
  <c r="L25" i="59" s="1"/>
  <c r="K37" i="73"/>
  <c r="L37" i="73" s="1"/>
  <c r="J37" i="73"/>
  <c r="K25" i="29"/>
  <c r="L25" i="29" s="1"/>
  <c r="J25" i="29"/>
  <c r="J11" i="36"/>
  <c r="K11" i="36"/>
  <c r="L11" i="36" s="1"/>
  <c r="K13" i="27"/>
  <c r="L13" i="27" s="1"/>
  <c r="J13" i="27"/>
  <c r="K10" i="31"/>
  <c r="L10" i="31" s="1"/>
  <c r="J10" i="31"/>
  <c r="J26" i="31"/>
  <c r="K26" i="31"/>
  <c r="L26" i="31" s="1"/>
  <c r="K10" i="37"/>
  <c r="L10" i="37" s="1"/>
  <c r="J10" i="37"/>
  <c r="K39" i="39"/>
  <c r="L39" i="39" s="1"/>
  <c r="J39" i="39"/>
  <c r="J10" i="41"/>
  <c r="K10" i="41"/>
  <c r="L10" i="41" s="1"/>
  <c r="F25" i="41"/>
  <c r="G25" i="41" s="1"/>
  <c r="K25" i="41"/>
  <c r="L25" i="41" s="1"/>
  <c r="J25" i="41"/>
  <c r="F27" i="47"/>
  <c r="K27" i="47"/>
  <c r="L27" i="47" s="1"/>
  <c r="J27" i="47"/>
  <c r="J44" i="50"/>
  <c r="K44" i="50"/>
  <c r="L44" i="50" s="1"/>
  <c r="K12" i="51"/>
  <c r="L12" i="51" s="1"/>
  <c r="J12" i="51"/>
  <c r="K28" i="51"/>
  <c r="L28" i="51" s="1"/>
  <c r="J28" i="51"/>
  <c r="J25" i="55"/>
  <c r="K25" i="55"/>
  <c r="L25" i="55" s="1"/>
  <c r="K39" i="57"/>
  <c r="L39" i="57" s="1"/>
  <c r="J39" i="57"/>
  <c r="K37" i="76"/>
  <c r="L37" i="76" s="1"/>
  <c r="J37" i="76"/>
  <c r="K12" i="29"/>
  <c r="L12" i="29" s="1"/>
  <c r="J12" i="29"/>
  <c r="K28" i="29"/>
  <c r="L28" i="29" s="1"/>
  <c r="J28" i="29"/>
  <c r="K11" i="30"/>
  <c r="L11" i="30" s="1"/>
  <c r="J11" i="30"/>
  <c r="F27" i="30"/>
  <c r="G27" i="30" s="1"/>
  <c r="K27" i="30"/>
  <c r="L27" i="30" s="1"/>
  <c r="J27" i="30"/>
  <c r="K39" i="33"/>
  <c r="L39" i="33" s="1"/>
  <c r="J39" i="33"/>
  <c r="K26" i="37"/>
  <c r="L26" i="37" s="1"/>
  <c r="J26" i="37"/>
  <c r="J39" i="42"/>
  <c r="K39" i="42"/>
  <c r="L39" i="42" s="1"/>
  <c r="K27" i="43"/>
  <c r="L27" i="43" s="1"/>
  <c r="J27" i="43"/>
  <c r="F25" i="44"/>
  <c r="J25" i="44"/>
  <c r="K25" i="44"/>
  <c r="L25" i="44" s="1"/>
  <c r="K37" i="47"/>
  <c r="L37" i="47" s="1"/>
  <c r="J37" i="47"/>
  <c r="K39" i="50"/>
  <c r="L39" i="50" s="1"/>
  <c r="J39" i="50"/>
  <c r="K38" i="58"/>
  <c r="L38" i="58" s="1"/>
  <c r="J38" i="58"/>
  <c r="F11" i="59"/>
  <c r="G11" i="59" s="1"/>
  <c r="K11" i="59"/>
  <c r="L11" i="59" s="1"/>
  <c r="J11" i="59"/>
  <c r="F26" i="59"/>
  <c r="G26" i="59" s="1"/>
  <c r="J26" i="59"/>
  <c r="K26" i="59"/>
  <c r="L26" i="59" s="1"/>
  <c r="K40" i="72"/>
  <c r="L40" i="72" s="1"/>
  <c r="J40" i="72"/>
  <c r="K38" i="36"/>
  <c r="L38" i="36" s="1"/>
  <c r="J38" i="36"/>
  <c r="J11" i="37"/>
  <c r="K11" i="37"/>
  <c r="L11" i="37" s="1"/>
  <c r="K38" i="40"/>
  <c r="L38" i="40" s="1"/>
  <c r="J38" i="40"/>
  <c r="K11" i="41"/>
  <c r="L11" i="41" s="1"/>
  <c r="J11" i="41"/>
  <c r="K26" i="41"/>
  <c r="L26" i="41" s="1"/>
  <c r="J26" i="41"/>
  <c r="J37" i="43"/>
  <c r="K37" i="43"/>
  <c r="L37" i="43" s="1"/>
  <c r="J41" i="44"/>
  <c r="K41" i="44"/>
  <c r="L41" i="44" s="1"/>
  <c r="K25" i="49"/>
  <c r="L25" i="49" s="1"/>
  <c r="J25" i="49"/>
  <c r="K29" i="51"/>
  <c r="L29" i="51" s="1"/>
  <c r="J29" i="51"/>
  <c r="J10" i="55"/>
  <c r="K10" i="55"/>
  <c r="L10" i="55" s="1"/>
  <c r="F26" i="55"/>
  <c r="G26" i="55" s="1"/>
  <c r="K26" i="55"/>
  <c r="L26" i="55" s="1"/>
  <c r="J26" i="55"/>
  <c r="K37" i="67"/>
  <c r="L37" i="67" s="1"/>
  <c r="J37" i="67"/>
  <c r="K38" i="73"/>
  <c r="L38" i="73" s="1"/>
  <c r="J38" i="73"/>
  <c r="K25" i="80"/>
  <c r="L25" i="80" s="1"/>
  <c r="J25" i="80"/>
  <c r="J10" i="80"/>
  <c r="K10" i="80"/>
  <c r="L10" i="80" s="1"/>
  <c r="G29" i="80"/>
  <c r="K26" i="80"/>
  <c r="L26" i="80" s="1"/>
  <c r="J26" i="80"/>
  <c r="K11" i="80"/>
  <c r="L11" i="80" s="1"/>
  <c r="J11" i="80"/>
  <c r="J27" i="80"/>
  <c r="K27" i="80"/>
  <c r="L27" i="80" s="1"/>
  <c r="G30" i="80"/>
  <c r="K12" i="80"/>
  <c r="L12" i="80" s="1"/>
  <c r="J12" i="80"/>
  <c r="G28" i="80"/>
  <c r="G13" i="80"/>
  <c r="G28" i="79"/>
  <c r="G13" i="79"/>
  <c r="G29" i="79"/>
  <c r="G12" i="79"/>
  <c r="F27" i="79"/>
  <c r="G30" i="79"/>
  <c r="G30" i="78"/>
  <c r="G13" i="78"/>
  <c r="G28" i="78"/>
  <c r="G29" i="78"/>
  <c r="G12" i="78"/>
  <c r="F27" i="78"/>
  <c r="G12" i="77"/>
  <c r="F27" i="77"/>
  <c r="G27" i="77" s="1"/>
  <c r="J27" i="77"/>
  <c r="K27" i="77"/>
  <c r="L27" i="77" s="1"/>
  <c r="G30" i="77"/>
  <c r="G28" i="77"/>
  <c r="G13" i="77"/>
  <c r="J10" i="77"/>
  <c r="K10" i="77"/>
  <c r="L10" i="77" s="1"/>
  <c r="K25" i="77"/>
  <c r="L25" i="77" s="1"/>
  <c r="J25" i="77"/>
  <c r="G29" i="77"/>
  <c r="F11" i="77"/>
  <c r="J26" i="77"/>
  <c r="K26" i="77"/>
  <c r="L26" i="77" s="1"/>
  <c r="G29" i="76"/>
  <c r="J26" i="76"/>
  <c r="K26" i="76"/>
  <c r="L26" i="76" s="1"/>
  <c r="G12" i="76"/>
  <c r="F27" i="76"/>
  <c r="G27" i="76" s="1"/>
  <c r="J27" i="76"/>
  <c r="K27" i="76"/>
  <c r="L27" i="76" s="1"/>
  <c r="G30" i="76"/>
  <c r="G28" i="76"/>
  <c r="F13" i="76"/>
  <c r="F10" i="76"/>
  <c r="J10" i="76"/>
  <c r="K10" i="76"/>
  <c r="L10" i="76" s="1"/>
  <c r="J25" i="76"/>
  <c r="K25" i="76"/>
  <c r="L25" i="76" s="1"/>
  <c r="G12" i="73"/>
  <c r="F27" i="73"/>
  <c r="G27" i="73" s="1"/>
  <c r="J27" i="73"/>
  <c r="K27" i="73"/>
  <c r="L27" i="73" s="1"/>
  <c r="G30" i="73"/>
  <c r="G28" i="73"/>
  <c r="J10" i="73"/>
  <c r="K10" i="73"/>
  <c r="L10" i="73" s="1"/>
  <c r="G13" i="73"/>
  <c r="K25" i="73"/>
  <c r="L25" i="73" s="1"/>
  <c r="J25" i="73"/>
  <c r="J26" i="73"/>
  <c r="K26" i="73"/>
  <c r="L26" i="73" s="1"/>
  <c r="G11" i="73"/>
  <c r="G29" i="73"/>
  <c r="G11" i="72"/>
  <c r="G29" i="72"/>
  <c r="K26" i="72"/>
  <c r="L26" i="72" s="1"/>
  <c r="J26" i="72"/>
  <c r="G12" i="72"/>
  <c r="F27" i="72"/>
  <c r="G27" i="72" s="1"/>
  <c r="J27" i="72"/>
  <c r="K27" i="72"/>
  <c r="L27" i="72" s="1"/>
  <c r="G30" i="72"/>
  <c r="G28" i="72"/>
  <c r="F10" i="72"/>
  <c r="J10" i="72"/>
  <c r="K10" i="72"/>
  <c r="L10" i="72" s="1"/>
  <c r="F13" i="72"/>
  <c r="K25" i="72"/>
  <c r="L25" i="72" s="1"/>
  <c r="J25" i="72"/>
  <c r="K27" i="68"/>
  <c r="L27" i="68" s="1"/>
  <c r="J27" i="68"/>
  <c r="G30" i="68"/>
  <c r="F28" i="68"/>
  <c r="K25" i="68"/>
  <c r="L25" i="68" s="1"/>
  <c r="J25" i="68"/>
  <c r="G29" i="68"/>
  <c r="K10" i="68"/>
  <c r="L10" i="68" s="1"/>
  <c r="J10" i="68"/>
  <c r="J26" i="68"/>
  <c r="K26" i="68"/>
  <c r="L26" i="68" s="1"/>
  <c r="F10" i="67"/>
  <c r="K10" i="67"/>
  <c r="L10" i="67" s="1"/>
  <c r="J10" i="67"/>
  <c r="F13" i="67"/>
  <c r="J25" i="67"/>
  <c r="K25" i="67"/>
  <c r="L25" i="67" s="1"/>
  <c r="F11" i="67"/>
  <c r="K26" i="67"/>
  <c r="L26" i="67" s="1"/>
  <c r="J26" i="67"/>
  <c r="G12" i="67"/>
  <c r="K27" i="67"/>
  <c r="L27" i="67" s="1"/>
  <c r="J27" i="67"/>
  <c r="L25" i="20"/>
  <c r="J25" i="20"/>
  <c r="F26" i="20"/>
  <c r="G26" i="20" s="1"/>
  <c r="F10" i="20"/>
  <c r="G41" i="167"/>
  <c r="G38" i="58"/>
  <c r="G38" i="67"/>
  <c r="G40" i="72"/>
  <c r="G39" i="73"/>
  <c r="G37" i="58"/>
  <c r="G39" i="72"/>
  <c r="G38" i="73"/>
  <c r="G37" i="79"/>
  <c r="G38" i="80"/>
  <c r="G39" i="80"/>
  <c r="G40" i="57"/>
  <c r="G37" i="150"/>
  <c r="G50" i="150" s="1"/>
  <c r="G38" i="31"/>
  <c r="G39" i="42"/>
  <c r="G40" i="44"/>
  <c r="G44" i="44"/>
  <c r="G43" i="45"/>
  <c r="G40" i="50"/>
  <c r="G44" i="50"/>
  <c r="G40" i="73"/>
  <c r="G38" i="72"/>
  <c r="G39" i="57"/>
  <c r="G39" i="58"/>
  <c r="G41" i="50"/>
  <c r="G45" i="50"/>
  <c r="G39" i="50"/>
  <c r="G43" i="50"/>
  <c r="G42" i="50"/>
  <c r="G37" i="31"/>
  <c r="G39" i="33"/>
  <c r="G39" i="36"/>
  <c r="G39" i="39"/>
  <c r="G39" i="40"/>
  <c r="G39" i="44"/>
  <c r="G43" i="44"/>
  <c r="G42" i="45"/>
  <c r="G39" i="114"/>
  <c r="G38" i="33"/>
  <c r="G38" i="36"/>
  <c r="G39" i="167"/>
  <c r="G39" i="37"/>
  <c r="G44" i="45"/>
  <c r="G38" i="167"/>
  <c r="G41" i="49"/>
  <c r="G38" i="44"/>
  <c r="G42" i="44"/>
  <c r="G41" i="44"/>
  <c r="G38" i="41"/>
  <c r="G38" i="40"/>
  <c r="G38" i="39"/>
  <c r="G42" i="39"/>
  <c r="G38" i="37"/>
  <c r="G37" i="33"/>
  <c r="G40" i="167"/>
  <c r="G38" i="114"/>
  <c r="G42" i="75"/>
  <c r="G41" i="75"/>
  <c r="G45" i="75"/>
  <c r="G37" i="151"/>
  <c r="G50" i="151" s="1"/>
  <c r="G40" i="75"/>
  <c r="G44" i="75"/>
  <c r="G43" i="75"/>
  <c r="G38" i="102"/>
  <c r="G37" i="159"/>
  <c r="G50" i="159" s="1"/>
  <c r="G37" i="162"/>
  <c r="G50" i="162" s="1"/>
  <c r="G37" i="161"/>
  <c r="G50" i="161" s="1"/>
  <c r="G38" i="30"/>
  <c r="G37" i="43"/>
  <c r="G37" i="44"/>
  <c r="G37" i="41"/>
  <c r="G37" i="30"/>
  <c r="G37" i="40"/>
  <c r="G39" i="30"/>
  <c r="G40" i="32"/>
  <c r="G37" i="32"/>
  <c r="G41" i="32"/>
  <c r="G37" i="38"/>
  <c r="G50" i="38" s="1"/>
  <c r="G39" i="32"/>
  <c r="G38" i="32"/>
  <c r="G38" i="42"/>
  <c r="G37" i="36"/>
  <c r="G37" i="37"/>
  <c r="G37" i="42"/>
  <c r="G37" i="39"/>
  <c r="G37" i="153"/>
  <c r="G50" i="153" s="1"/>
  <c r="G37" i="152"/>
  <c r="G50" i="152" s="1"/>
  <c r="G37" i="154"/>
  <c r="G50" i="154" s="1"/>
  <c r="G37" i="156"/>
  <c r="G50" i="156" s="1"/>
  <c r="G37" i="157"/>
  <c r="G50" i="157" s="1"/>
  <c r="G37" i="155"/>
  <c r="G50" i="155" s="1"/>
  <c r="G37" i="142"/>
  <c r="G50" i="142" s="1"/>
  <c r="G37" i="143"/>
  <c r="G50" i="143" s="1"/>
  <c r="G37" i="145"/>
  <c r="G50" i="145" s="1"/>
  <c r="G37" i="146"/>
  <c r="G50" i="146" s="1"/>
  <c r="G37" i="147"/>
  <c r="G50" i="147" s="1"/>
  <c r="G37" i="148"/>
  <c r="G50" i="148" s="1"/>
  <c r="G37" i="144"/>
  <c r="G50" i="144" s="1"/>
  <c r="G37" i="149"/>
  <c r="G50" i="149" s="1"/>
  <c r="G37" i="139"/>
  <c r="G50" i="139" s="1"/>
  <c r="G37" i="140"/>
  <c r="G50" i="140" s="1"/>
  <c r="G37" i="138"/>
  <c r="G50" i="138" s="1"/>
  <c r="G37" i="137"/>
  <c r="G50" i="137" s="1"/>
  <c r="G37" i="141"/>
  <c r="G50" i="141" s="1"/>
  <c r="G37" i="136"/>
  <c r="G50" i="136" s="1"/>
  <c r="G40" i="132"/>
  <c r="G37" i="135"/>
  <c r="G50" i="135" s="1"/>
  <c r="G40" i="124"/>
  <c r="G39" i="128"/>
  <c r="G39" i="132"/>
  <c r="G38" i="132"/>
  <c r="G38" i="128"/>
  <c r="G37" i="132"/>
  <c r="G38" i="122"/>
  <c r="G37" i="123"/>
  <c r="G38" i="126"/>
  <c r="G37" i="130"/>
  <c r="G50" i="130" s="1"/>
  <c r="G37" i="122"/>
  <c r="G37" i="127"/>
  <c r="G50" i="127" s="1"/>
  <c r="G40" i="128"/>
  <c r="G37" i="128"/>
  <c r="G37" i="120"/>
  <c r="G37" i="121"/>
  <c r="G38" i="123"/>
  <c r="G39" i="124"/>
  <c r="G39" i="126"/>
  <c r="G37" i="126"/>
  <c r="G37" i="124"/>
  <c r="G41" i="124"/>
  <c r="G38" i="120"/>
  <c r="G37" i="125"/>
  <c r="G50" i="125" s="1"/>
  <c r="G38" i="121"/>
  <c r="G38" i="124"/>
  <c r="G37" i="118"/>
  <c r="G37" i="119"/>
  <c r="G38" i="118"/>
  <c r="G38" i="119"/>
  <c r="G39" i="118"/>
  <c r="G39" i="119"/>
  <c r="G39" i="117"/>
  <c r="G38" i="117"/>
  <c r="G37" i="117"/>
  <c r="G41" i="115"/>
  <c r="G40" i="115"/>
  <c r="G37" i="115"/>
  <c r="G38" i="115"/>
  <c r="G37" i="114"/>
  <c r="G39" i="115"/>
  <c r="G37" i="112"/>
  <c r="G50" i="112" s="1"/>
  <c r="G37" i="105"/>
  <c r="G50" i="105" s="1"/>
  <c r="G37" i="103"/>
  <c r="G50" i="103" s="1"/>
  <c r="G37" i="102"/>
  <c r="G37" i="97"/>
  <c r="G39" i="95"/>
  <c r="G38" i="97"/>
  <c r="G38" i="89"/>
  <c r="G40" i="95"/>
  <c r="G38" i="95"/>
  <c r="G42" i="95"/>
  <c r="G37" i="95"/>
  <c r="G41" i="95"/>
  <c r="G37" i="89"/>
  <c r="G37" i="87"/>
  <c r="G50" i="87" s="1"/>
  <c r="G37" i="88"/>
  <c r="G50" i="88" s="1"/>
  <c r="F30" i="38"/>
  <c r="G30" i="38" s="1"/>
  <c r="F30" i="39"/>
  <c r="F26" i="29"/>
  <c r="G26" i="29" s="1"/>
  <c r="F26" i="30"/>
  <c r="G26" i="30" s="1"/>
  <c r="F26" i="31"/>
  <c r="G26" i="31" s="1"/>
  <c r="G62" i="144"/>
  <c r="G37" i="84"/>
  <c r="G38" i="84"/>
  <c r="G37" i="80"/>
  <c r="F32" i="154"/>
  <c r="F28" i="155"/>
  <c r="F29" i="155"/>
  <c r="G30" i="155"/>
  <c r="F31" i="155"/>
  <c r="F32" i="155"/>
  <c r="G33" i="62"/>
  <c r="G10" i="62" s="1"/>
  <c r="G28" i="57"/>
  <c r="F29" i="57"/>
  <c r="F30" i="57"/>
  <c r="F31" i="145"/>
  <c r="F25" i="162"/>
  <c r="G25" i="162" s="1"/>
  <c r="G37" i="76"/>
  <c r="G37" i="77"/>
  <c r="G37" i="78"/>
  <c r="G50" i="78" s="1"/>
  <c r="F32" i="27"/>
  <c r="G62" i="92"/>
  <c r="F25" i="115"/>
  <c r="G25" i="115" s="1"/>
  <c r="F30" i="125"/>
  <c r="G31" i="125"/>
  <c r="F32" i="125"/>
  <c r="F27" i="148"/>
  <c r="G27" i="148" s="1"/>
  <c r="F32" i="162"/>
  <c r="F28" i="164"/>
  <c r="F28" i="165"/>
  <c r="F28" i="166"/>
  <c r="F28" i="167"/>
  <c r="F31" i="115"/>
  <c r="F32" i="115"/>
  <c r="G62" i="115"/>
  <c r="F26" i="125"/>
  <c r="G26" i="125" s="1"/>
  <c r="F25" i="130"/>
  <c r="G26" i="130"/>
  <c r="F27" i="130"/>
  <c r="F25" i="137"/>
  <c r="G25" i="137" s="1"/>
  <c r="F26" i="137"/>
  <c r="G26" i="137" s="1"/>
  <c r="G37" i="73"/>
  <c r="G37" i="61"/>
  <c r="G39" i="68"/>
  <c r="G43" i="68"/>
  <c r="G37" i="72"/>
  <c r="G38" i="61"/>
  <c r="G40" i="68"/>
  <c r="G44" i="68"/>
  <c r="G37" i="67"/>
  <c r="G38" i="68"/>
  <c r="G42" i="68"/>
  <c r="G41" i="68"/>
  <c r="G37" i="68"/>
  <c r="G39" i="61"/>
  <c r="G37" i="59"/>
  <c r="F30" i="33"/>
  <c r="F31" i="33"/>
  <c r="F32" i="33"/>
  <c r="F28" i="40"/>
  <c r="F29" i="102"/>
  <c r="G62" i="116"/>
  <c r="F31" i="117"/>
  <c r="F32" i="117"/>
  <c r="G54" i="118"/>
  <c r="G62" i="118" s="1"/>
  <c r="F25" i="119"/>
  <c r="G25" i="119" s="1"/>
  <c r="G62" i="120"/>
  <c r="F25" i="127"/>
  <c r="G25" i="127" s="1"/>
  <c r="F31" i="139"/>
  <c r="F31" i="147"/>
  <c r="F27" i="152"/>
  <c r="F25" i="155"/>
  <c r="F28" i="162"/>
  <c r="F29" i="162"/>
  <c r="F29" i="55"/>
  <c r="F25" i="78"/>
  <c r="G25" i="78" s="1"/>
  <c r="F26" i="78"/>
  <c r="G26" i="78" s="1"/>
  <c r="G27" i="78"/>
  <c r="F28" i="78"/>
  <c r="F29" i="78"/>
  <c r="F30" i="78"/>
  <c r="F30" i="79"/>
  <c r="F31" i="89"/>
  <c r="G62" i="102"/>
  <c r="F27" i="118"/>
  <c r="G27" i="118" s="1"/>
  <c r="F28" i="118"/>
  <c r="F29" i="118"/>
  <c r="G62" i="145"/>
  <c r="F27" i="150"/>
  <c r="F25" i="154"/>
  <c r="G62" i="56"/>
  <c r="G62" i="143"/>
  <c r="F25" i="37"/>
  <c r="G25" i="37" s="1"/>
  <c r="F30" i="44"/>
  <c r="F31" i="44"/>
  <c r="F32" i="44"/>
  <c r="G62" i="54"/>
  <c r="G62" i="57"/>
  <c r="G28" i="61"/>
  <c r="F29" i="61"/>
  <c r="F30" i="61"/>
  <c r="F25" i="68"/>
  <c r="G25" i="68" s="1"/>
  <c r="F26" i="68"/>
  <c r="G26" i="68" s="1"/>
  <c r="F27" i="68"/>
  <c r="G27" i="68" s="1"/>
  <c r="G28" i="68"/>
  <c r="F29" i="68"/>
  <c r="F30" i="68"/>
  <c r="F31" i="68"/>
  <c r="G32" i="68"/>
  <c r="G62" i="78"/>
  <c r="F28" i="80"/>
  <c r="F27" i="88"/>
  <c r="G27" i="88" s="1"/>
  <c r="G28" i="88"/>
  <c r="F29" i="88"/>
  <c r="G28" i="95"/>
  <c r="F29" i="95"/>
  <c r="G29" i="95" s="1"/>
  <c r="F30" i="95"/>
  <c r="F25" i="97"/>
  <c r="G25" i="97" s="1"/>
  <c r="F26" i="97"/>
  <c r="G26" i="97" s="1"/>
  <c r="F25" i="103"/>
  <c r="G25" i="103" s="1"/>
  <c r="F28" i="122"/>
  <c r="G29" i="122"/>
  <c r="F30" i="122"/>
  <c r="F31" i="130"/>
  <c r="F32" i="130"/>
  <c r="G26" i="144"/>
  <c r="F27" i="144"/>
  <c r="G27" i="144" s="1"/>
  <c r="G62" i="146"/>
  <c r="G62" i="147"/>
  <c r="F28" i="154"/>
  <c r="F29" i="154"/>
  <c r="G62" i="158"/>
  <c r="G39" i="59"/>
  <c r="G25" i="59"/>
  <c r="G38" i="59"/>
  <c r="G37" i="164"/>
  <c r="G50" i="164" s="1"/>
  <c r="G37" i="165"/>
  <c r="G50" i="165" s="1"/>
  <c r="G37" i="166"/>
  <c r="G50" i="166" s="1"/>
  <c r="G37" i="167"/>
  <c r="G38" i="57"/>
  <c r="G37" i="57"/>
  <c r="G25" i="57"/>
  <c r="G38" i="55"/>
  <c r="G38" i="47"/>
  <c r="G39" i="55"/>
  <c r="G37" i="55"/>
  <c r="G39" i="51"/>
  <c r="G38" i="51"/>
  <c r="F14" i="55"/>
  <c r="F10" i="154"/>
  <c r="F11" i="154"/>
  <c r="F12" i="154"/>
  <c r="F13" i="154"/>
  <c r="F12" i="59"/>
  <c r="F17" i="59"/>
  <c r="F19" i="77"/>
  <c r="F20" i="77"/>
  <c r="F20" i="50"/>
  <c r="F18" i="57"/>
  <c r="F19" i="57"/>
  <c r="G15" i="58"/>
  <c r="F16" i="58"/>
  <c r="F17" i="58"/>
  <c r="F12" i="97"/>
  <c r="G12" i="97" s="1"/>
  <c r="G14" i="105"/>
  <c r="F15" i="105"/>
  <c r="F16" i="105"/>
  <c r="F17" i="105"/>
  <c r="G18" i="105"/>
  <c r="F19" i="105"/>
  <c r="F20" i="105"/>
  <c r="F10" i="127"/>
  <c r="F11" i="127"/>
  <c r="F12" i="127"/>
  <c r="F13" i="127"/>
  <c r="G18" i="127"/>
  <c r="F19" i="127"/>
  <c r="F12" i="89"/>
  <c r="G12" i="89" s="1"/>
  <c r="G15" i="95"/>
  <c r="F16" i="95"/>
  <c r="F17" i="95"/>
  <c r="F18" i="115"/>
  <c r="F19" i="115"/>
  <c r="F20" i="123"/>
  <c r="F10" i="36"/>
  <c r="F11" i="36"/>
  <c r="G11" i="36" s="1"/>
  <c r="F14" i="67"/>
  <c r="G14" i="72"/>
  <c r="F15" i="72"/>
  <c r="F16" i="72"/>
  <c r="F17" i="72"/>
  <c r="G18" i="72"/>
  <c r="F19" i="72"/>
  <c r="F20" i="72"/>
  <c r="F10" i="157"/>
  <c r="F11" i="157"/>
  <c r="F12" i="157"/>
  <c r="F13" i="157"/>
  <c r="G37" i="51"/>
  <c r="G38" i="49"/>
  <c r="G37" i="50"/>
  <c r="G38" i="50"/>
  <c r="G39" i="49"/>
  <c r="G37" i="49"/>
  <c r="F14" i="33"/>
  <c r="F15" i="33"/>
  <c r="F20" i="33"/>
  <c r="F13" i="39"/>
  <c r="F17" i="50"/>
  <c r="F10" i="73"/>
  <c r="F19" i="73"/>
  <c r="F20" i="73"/>
  <c r="G11" i="77"/>
  <c r="F12" i="77"/>
  <c r="F10" i="78"/>
  <c r="F11" i="78"/>
  <c r="G11" i="78" s="1"/>
  <c r="F12" i="78"/>
  <c r="F13" i="78"/>
  <c r="G14" i="78"/>
  <c r="F15" i="78"/>
  <c r="F17" i="79"/>
  <c r="G18" i="79"/>
  <c r="F20" i="58"/>
  <c r="F20" i="95"/>
  <c r="G15" i="97"/>
  <c r="F16" i="97"/>
  <c r="F17" i="97"/>
  <c r="F10" i="114"/>
  <c r="F11" i="114"/>
  <c r="G11" i="114" s="1"/>
  <c r="F12" i="114"/>
  <c r="G12" i="114" s="1"/>
  <c r="F13" i="114"/>
  <c r="F14" i="114"/>
  <c r="F15" i="114"/>
  <c r="F16" i="114"/>
  <c r="F18" i="119"/>
  <c r="F19" i="119"/>
  <c r="F10" i="122"/>
  <c r="F11" i="122"/>
  <c r="G12" i="143"/>
  <c r="F15" i="155"/>
  <c r="F16" i="155"/>
  <c r="G17" i="155"/>
  <c r="F18" i="155"/>
  <c r="F19" i="155"/>
  <c r="F10" i="162"/>
  <c r="F11" i="162"/>
  <c r="F12" i="162"/>
  <c r="F13" i="162"/>
  <c r="F17" i="29"/>
  <c r="F20" i="30"/>
  <c r="F17" i="31"/>
  <c r="F10" i="38"/>
  <c r="F11" i="38"/>
  <c r="G11" i="38" s="1"/>
  <c r="F20" i="40"/>
  <c r="F13" i="41"/>
  <c r="F14" i="41"/>
  <c r="F15" i="41"/>
  <c r="F20" i="41"/>
  <c r="G11" i="61"/>
  <c r="F12" i="61"/>
  <c r="G12" i="61" s="1"/>
  <c r="F17" i="61"/>
  <c r="F20" i="125"/>
  <c r="F18" i="130"/>
  <c r="F19" i="130"/>
  <c r="F14" i="140"/>
  <c r="F18" i="146"/>
  <c r="F20" i="29"/>
  <c r="F17" i="30"/>
  <c r="F20" i="31"/>
  <c r="G18" i="37"/>
  <c r="F19" i="37"/>
  <c r="F15" i="40"/>
  <c r="G16" i="40"/>
  <c r="F17" i="40"/>
  <c r="F17" i="43"/>
  <c r="F18" i="43"/>
  <c r="F10" i="49"/>
  <c r="F11" i="49"/>
  <c r="G11" i="49" s="1"/>
  <c r="F12" i="49"/>
  <c r="G12" i="49" s="1"/>
  <c r="F13" i="49"/>
  <c r="G14" i="49"/>
  <c r="F15" i="49"/>
  <c r="F16" i="49"/>
  <c r="F20" i="61"/>
  <c r="F12" i="88"/>
  <c r="G12" i="88" s="1"/>
  <c r="F16" i="89"/>
  <c r="F18" i="103"/>
  <c r="F19" i="103"/>
  <c r="F17" i="124"/>
  <c r="F17" i="125"/>
  <c r="G20" i="144"/>
  <c r="F14" i="149"/>
  <c r="F14" i="151"/>
  <c r="F10" i="159"/>
  <c r="F11" i="159"/>
  <c r="F12" i="159"/>
  <c r="F13" i="159"/>
  <c r="G37" i="47"/>
  <c r="G25" i="47"/>
  <c r="G50" i="27"/>
  <c r="G50" i="46"/>
  <c r="G50" i="93"/>
  <c r="G50" i="81"/>
  <c r="G50" i="129"/>
  <c r="G50" i="34"/>
  <c r="G50" i="52"/>
  <c r="G50" i="98"/>
  <c r="G33" i="106"/>
  <c r="G10" i="106" s="1"/>
  <c r="G21" i="106" s="1"/>
  <c r="G33" i="53"/>
  <c r="G10" i="53" s="1"/>
  <c r="G33" i="28"/>
  <c r="G10" i="28" s="1"/>
  <c r="G21" i="28" s="1"/>
  <c r="G15" i="27"/>
  <c r="G54" i="142"/>
  <c r="G62" i="142" s="1"/>
  <c r="G50" i="28"/>
  <c r="G50" i="29"/>
  <c r="G54" i="39"/>
  <c r="G62" i="39" s="1"/>
  <c r="G54" i="47"/>
  <c r="G62" i="47" s="1"/>
  <c r="F26" i="67"/>
  <c r="G26" i="67" s="1"/>
  <c r="G30" i="67"/>
  <c r="F30" i="67"/>
  <c r="G54" i="76"/>
  <c r="G62" i="76" s="1"/>
  <c r="F10" i="79"/>
  <c r="G54" i="79"/>
  <c r="G62" i="79" s="1"/>
  <c r="G20" i="80"/>
  <c r="F20" i="80"/>
  <c r="G54" i="80"/>
  <c r="G62" i="80" s="1"/>
  <c r="G54" i="20"/>
  <c r="G62" i="20" s="1"/>
  <c r="F16" i="20"/>
  <c r="F28" i="27"/>
  <c r="G28" i="27" s="1"/>
  <c r="F13" i="29"/>
  <c r="G13" i="29" s="1"/>
  <c r="F30" i="29"/>
  <c r="F13" i="30"/>
  <c r="G13" i="30" s="1"/>
  <c r="F30" i="30"/>
  <c r="G30" i="30" s="1"/>
  <c r="F13" i="31"/>
  <c r="G13" i="31" s="1"/>
  <c r="F30" i="31"/>
  <c r="F13" i="32"/>
  <c r="G13" i="32" s="1"/>
  <c r="F14" i="32"/>
  <c r="F15" i="32"/>
  <c r="G16" i="32"/>
  <c r="F17" i="32"/>
  <c r="F18" i="32"/>
  <c r="G19" i="32"/>
  <c r="F20" i="32"/>
  <c r="G54" i="34"/>
  <c r="F32" i="36"/>
  <c r="G62" i="36"/>
  <c r="F20" i="38"/>
  <c r="F26" i="38"/>
  <c r="G26" i="38" s="1"/>
  <c r="F20" i="39"/>
  <c r="F26" i="39"/>
  <c r="G26" i="39" s="1"/>
  <c r="F32" i="40"/>
  <c r="F10" i="42"/>
  <c r="F11" i="42"/>
  <c r="G11" i="42" s="1"/>
  <c r="G12" i="42"/>
  <c r="F13" i="42"/>
  <c r="F14" i="42"/>
  <c r="F15" i="42"/>
  <c r="G16" i="42"/>
  <c r="F17" i="42"/>
  <c r="F18" i="42"/>
  <c r="G19" i="42"/>
  <c r="F20" i="42"/>
  <c r="F26" i="42"/>
  <c r="G26" i="42" s="1"/>
  <c r="F27" i="42"/>
  <c r="G27" i="42" s="1"/>
  <c r="F28" i="42"/>
  <c r="F10" i="43"/>
  <c r="F11" i="43"/>
  <c r="G54" i="48"/>
  <c r="G62" i="48" s="1"/>
  <c r="F28" i="49"/>
  <c r="F29" i="49"/>
  <c r="F13" i="51"/>
  <c r="G13" i="51" s="1"/>
  <c r="G14" i="51"/>
  <c r="F15" i="51"/>
  <c r="F20" i="51"/>
  <c r="F26" i="51"/>
  <c r="G26" i="51" s="1"/>
  <c r="F28" i="51"/>
  <c r="G28" i="51" s="1"/>
  <c r="G54" i="52"/>
  <c r="G62" i="52" s="1"/>
  <c r="F14" i="57"/>
  <c r="G54" i="64"/>
  <c r="G62" i="64" s="1"/>
  <c r="G50" i="65"/>
  <c r="F25" i="67"/>
  <c r="G25" i="67" s="1"/>
  <c r="G29" i="67"/>
  <c r="F29" i="67"/>
  <c r="F25" i="76"/>
  <c r="G25" i="76" s="1"/>
  <c r="G16" i="88"/>
  <c r="F16" i="88"/>
  <c r="G50" i="54"/>
  <c r="F28" i="67"/>
  <c r="G28" i="67"/>
  <c r="F32" i="67"/>
  <c r="G32" i="67"/>
  <c r="G14" i="68"/>
  <c r="F14" i="68"/>
  <c r="G19" i="76"/>
  <c r="F19" i="76"/>
  <c r="G62" i="103"/>
  <c r="F10" i="27"/>
  <c r="F11" i="27"/>
  <c r="G11" i="27" s="1"/>
  <c r="G62" i="28"/>
  <c r="F17" i="38"/>
  <c r="F17" i="39"/>
  <c r="F26" i="43"/>
  <c r="G26" i="43" s="1"/>
  <c r="F27" i="43"/>
  <c r="G27" i="43" s="1"/>
  <c r="F28" i="43"/>
  <c r="G29" i="43"/>
  <c r="F30" i="43"/>
  <c r="F31" i="43"/>
  <c r="F32" i="43"/>
  <c r="F32" i="47"/>
  <c r="F10" i="50"/>
  <c r="F11" i="50"/>
  <c r="G11" i="50" s="1"/>
  <c r="F12" i="50"/>
  <c r="G12" i="50" s="1"/>
  <c r="F13" i="50"/>
  <c r="G13" i="50" s="1"/>
  <c r="G62" i="50"/>
  <c r="F18" i="55"/>
  <c r="F19" i="55"/>
  <c r="F25" i="55"/>
  <c r="G25" i="55" s="1"/>
  <c r="F27" i="67"/>
  <c r="G27" i="67" s="1"/>
  <c r="G31" i="67"/>
  <c r="F31" i="67"/>
  <c r="F18" i="76"/>
  <c r="G18" i="76"/>
  <c r="G11" i="79"/>
  <c r="F11" i="79"/>
  <c r="F26" i="80"/>
  <c r="G26" i="80" s="1"/>
  <c r="G62" i="114"/>
  <c r="G54" i="90"/>
  <c r="G62" i="90" s="1"/>
  <c r="G54" i="91"/>
  <c r="G62" i="91" s="1"/>
  <c r="G54" i="97"/>
  <c r="G28" i="112"/>
  <c r="F28" i="112"/>
  <c r="F25" i="117"/>
  <c r="G25" i="117" s="1"/>
  <c r="G13" i="118"/>
  <c r="F13" i="118"/>
  <c r="G62" i="88"/>
  <c r="F27" i="89"/>
  <c r="G27" i="89" s="1"/>
  <c r="G28" i="89"/>
  <c r="F29" i="89"/>
  <c r="G50" i="91"/>
  <c r="G54" i="93"/>
  <c r="G62" i="93" s="1"/>
  <c r="F25" i="95"/>
  <c r="G25" i="95" s="1"/>
  <c r="F26" i="95"/>
  <c r="G26" i="95" s="1"/>
  <c r="G54" i="98"/>
  <c r="G62" i="98" s="1"/>
  <c r="G54" i="104"/>
  <c r="G62" i="104" s="1"/>
  <c r="G54" i="106"/>
  <c r="G62" i="106" s="1"/>
  <c r="F10" i="112"/>
  <c r="F11" i="112"/>
  <c r="F12" i="112"/>
  <c r="F13" i="112"/>
  <c r="F14" i="112"/>
  <c r="F15" i="112"/>
  <c r="F16" i="112"/>
  <c r="G27" i="112"/>
  <c r="F27" i="112"/>
  <c r="G19" i="117"/>
  <c r="F19" i="117"/>
  <c r="G12" i="118"/>
  <c r="F12" i="118"/>
  <c r="G16" i="118"/>
  <c r="F16" i="118"/>
  <c r="G54" i="109"/>
  <c r="G54" i="112"/>
  <c r="G62" i="112" s="1"/>
  <c r="F27" i="114"/>
  <c r="G27" i="114" s="1"/>
  <c r="F28" i="114"/>
  <c r="F29" i="114"/>
  <c r="G18" i="117"/>
  <c r="F18" i="117"/>
  <c r="G11" i="118"/>
  <c r="F11" i="118"/>
  <c r="G15" i="118"/>
  <c r="F15" i="118"/>
  <c r="G50" i="64"/>
  <c r="G54" i="68"/>
  <c r="G62" i="68" s="1"/>
  <c r="F14" i="89"/>
  <c r="G62" i="89"/>
  <c r="G62" i="96"/>
  <c r="G62" i="101"/>
  <c r="F18" i="102"/>
  <c r="F19" i="102"/>
  <c r="F25" i="102"/>
  <c r="G25" i="102" s="1"/>
  <c r="F29" i="103"/>
  <c r="G29" i="103" s="1"/>
  <c r="F25" i="104"/>
  <c r="G25" i="104" s="1"/>
  <c r="F26" i="104"/>
  <c r="G26" i="104" s="1"/>
  <c r="G62" i="105"/>
  <c r="G50" i="109"/>
  <c r="G29" i="112"/>
  <c r="F29" i="112"/>
  <c r="F10" i="118"/>
  <c r="G14" i="118"/>
  <c r="F14" i="118"/>
  <c r="G54" i="117"/>
  <c r="G62" i="117" s="1"/>
  <c r="G62" i="121"/>
  <c r="F16" i="123"/>
  <c r="G16" i="123"/>
  <c r="G11" i="125"/>
  <c r="F11" i="125"/>
  <c r="G13" i="126"/>
  <c r="F13" i="126"/>
  <c r="F10" i="128"/>
  <c r="G19" i="132"/>
  <c r="F19" i="132"/>
  <c r="G62" i="133"/>
  <c r="G12" i="135"/>
  <c r="F12" i="135"/>
  <c r="F25" i="135"/>
  <c r="G25" i="135" s="1"/>
  <c r="G20" i="138"/>
  <c r="F20" i="138"/>
  <c r="G18" i="139"/>
  <c r="F18" i="139"/>
  <c r="G19" i="153"/>
  <c r="F19" i="153"/>
  <c r="G32" i="153"/>
  <c r="F32" i="153"/>
  <c r="G54" i="107"/>
  <c r="G54" i="111"/>
  <c r="G62" i="111" s="1"/>
  <c r="F31" i="119"/>
  <c r="F32" i="119"/>
  <c r="G54" i="119"/>
  <c r="G62" i="119" s="1"/>
  <c r="F27" i="120"/>
  <c r="G27" i="120" s="1"/>
  <c r="F28" i="120"/>
  <c r="F29" i="120"/>
  <c r="G15" i="123"/>
  <c r="F15" i="123"/>
  <c r="F32" i="123"/>
  <c r="F13" i="124"/>
  <c r="F28" i="124"/>
  <c r="G29" i="124"/>
  <c r="F30" i="124"/>
  <c r="F10" i="125"/>
  <c r="F12" i="126"/>
  <c r="G12" i="126" s="1"/>
  <c r="F25" i="126"/>
  <c r="G25" i="126" s="1"/>
  <c r="F12" i="130"/>
  <c r="G14" i="130"/>
  <c r="F14" i="130"/>
  <c r="G62" i="130"/>
  <c r="G18" i="132"/>
  <c r="F18" i="132"/>
  <c r="G54" i="132"/>
  <c r="G62" i="132" s="1"/>
  <c r="G11" i="135"/>
  <c r="F11" i="135"/>
  <c r="G19" i="135"/>
  <c r="F19" i="135"/>
  <c r="F26" i="136"/>
  <c r="G26" i="136" s="1"/>
  <c r="F19" i="138"/>
  <c r="G19" i="138"/>
  <c r="G17" i="139"/>
  <c r="F17" i="139"/>
  <c r="F27" i="140"/>
  <c r="G27" i="140" s="1"/>
  <c r="F10" i="120"/>
  <c r="F11" i="120"/>
  <c r="G11" i="120" s="1"/>
  <c r="F12" i="120"/>
  <c r="F13" i="120"/>
  <c r="F14" i="120"/>
  <c r="F15" i="120"/>
  <c r="F16" i="120"/>
  <c r="G20" i="122"/>
  <c r="F20" i="122"/>
  <c r="G28" i="123"/>
  <c r="F28" i="123"/>
  <c r="F11" i="126"/>
  <c r="G11" i="126" s="1"/>
  <c r="G19" i="126"/>
  <c r="F19" i="126"/>
  <c r="F32" i="128"/>
  <c r="F17" i="132"/>
  <c r="G17" i="132"/>
  <c r="F29" i="132"/>
  <c r="G30" i="132"/>
  <c r="F31" i="132"/>
  <c r="F10" i="135"/>
  <c r="F18" i="135"/>
  <c r="G18" i="135"/>
  <c r="F25" i="136"/>
  <c r="G25" i="136" s="1"/>
  <c r="F10" i="137"/>
  <c r="F11" i="137"/>
  <c r="F12" i="137"/>
  <c r="F32" i="137"/>
  <c r="G12" i="138"/>
  <c r="G18" i="138"/>
  <c r="F18" i="138"/>
  <c r="G54" i="138"/>
  <c r="G62" i="138" s="1"/>
  <c r="F16" i="139"/>
  <c r="G16" i="139"/>
  <c r="F26" i="140"/>
  <c r="G26" i="140" s="1"/>
  <c r="G14" i="143"/>
  <c r="F14" i="143"/>
  <c r="F19" i="122"/>
  <c r="G19" i="122"/>
  <c r="G17" i="123"/>
  <c r="F17" i="123"/>
  <c r="F10" i="126"/>
  <c r="F18" i="126"/>
  <c r="G18" i="126"/>
  <c r="G16" i="132"/>
  <c r="F16" i="132"/>
  <c r="F20" i="132"/>
  <c r="G20" i="132"/>
  <c r="G13" i="135"/>
  <c r="F13" i="135"/>
  <c r="G29" i="138"/>
  <c r="F30" i="138"/>
  <c r="F31" i="138"/>
  <c r="F25" i="140"/>
  <c r="G25" i="140" s="1"/>
  <c r="G54" i="124"/>
  <c r="G62" i="124" s="1"/>
  <c r="G54" i="125"/>
  <c r="G62" i="125" s="1"/>
  <c r="G54" i="127"/>
  <c r="G62" i="127" s="1"/>
  <c r="F29" i="128"/>
  <c r="F12" i="132"/>
  <c r="G54" i="134"/>
  <c r="G62" i="134" s="1"/>
  <c r="G31" i="135"/>
  <c r="F32" i="135"/>
  <c r="F10" i="136"/>
  <c r="F11" i="136"/>
  <c r="F12" i="136"/>
  <c r="F32" i="136"/>
  <c r="G12" i="139"/>
  <c r="G29" i="139"/>
  <c r="F30" i="139"/>
  <c r="G16" i="142"/>
  <c r="F17" i="142"/>
  <c r="F18" i="142"/>
  <c r="G19" i="142"/>
  <c r="F20" i="142"/>
  <c r="G14" i="148"/>
  <c r="F14" i="148"/>
  <c r="G14" i="150"/>
  <c r="F14" i="150"/>
  <c r="G14" i="152"/>
  <c r="G21" i="152" s="1"/>
  <c r="F14" i="152"/>
  <c r="G11" i="165"/>
  <c r="F11" i="165"/>
  <c r="G11" i="166"/>
  <c r="F11" i="166"/>
  <c r="F11" i="167"/>
  <c r="G11" i="167" s="1"/>
  <c r="G54" i="131"/>
  <c r="G62" i="131" s="1"/>
  <c r="G54" i="136"/>
  <c r="G62" i="136" s="1"/>
  <c r="G54" i="139"/>
  <c r="G62" i="139" s="1"/>
  <c r="G25" i="141"/>
  <c r="F26" i="141"/>
  <c r="G26" i="141" s="1"/>
  <c r="F27" i="141"/>
  <c r="G27" i="141" s="1"/>
  <c r="G25" i="143"/>
  <c r="F26" i="143"/>
  <c r="G26" i="143" s="1"/>
  <c r="F27" i="143"/>
  <c r="G27" i="143" s="1"/>
  <c r="G30" i="144"/>
  <c r="F31" i="144"/>
  <c r="G18" i="145"/>
  <c r="F18" i="145"/>
  <c r="G18" i="147"/>
  <c r="F18" i="147"/>
  <c r="F27" i="149"/>
  <c r="G27" i="149" s="1"/>
  <c r="G27" i="151"/>
  <c r="F27" i="151"/>
  <c r="F25" i="161"/>
  <c r="G25" i="161" s="1"/>
  <c r="G10" i="165"/>
  <c r="F10" i="165"/>
  <c r="G10" i="166"/>
  <c r="F10" i="166"/>
  <c r="F10" i="167"/>
  <c r="G31" i="146"/>
  <c r="F31" i="146"/>
  <c r="G25" i="153"/>
  <c r="F25" i="153"/>
  <c r="G19" i="161"/>
  <c r="F19" i="161"/>
  <c r="G32" i="161"/>
  <c r="F32" i="161"/>
  <c r="G54" i="154"/>
  <c r="G62" i="154" s="1"/>
  <c r="G54" i="157"/>
  <c r="G54" i="162"/>
  <c r="G62" i="162" s="1"/>
  <c r="G54" i="164"/>
  <c r="G62" i="164" s="1"/>
  <c r="G54" i="165"/>
  <c r="G54" i="166"/>
  <c r="G62" i="166" s="1"/>
  <c r="G54" i="167"/>
  <c r="G62" i="167" s="1"/>
  <c r="G54" i="150"/>
  <c r="G62" i="150" s="1"/>
  <c r="G54" i="153"/>
  <c r="G54" i="156"/>
  <c r="G62" i="156" s="1"/>
  <c r="G54" i="161"/>
  <c r="G62" i="161" s="1"/>
  <c r="G62" i="148"/>
  <c r="G62" i="152"/>
  <c r="F15" i="153"/>
  <c r="F16" i="153"/>
  <c r="F28" i="153"/>
  <c r="F29" i="153"/>
  <c r="F15" i="161"/>
  <c r="F16" i="161"/>
  <c r="F28" i="161"/>
  <c r="F29" i="161"/>
  <c r="F32" i="164"/>
  <c r="F32" i="165"/>
  <c r="F32" i="166"/>
  <c r="F32" i="167"/>
  <c r="G50" i="53"/>
  <c r="G62" i="55"/>
  <c r="G50" i="62"/>
  <c r="F14" i="20"/>
  <c r="F13" i="27"/>
  <c r="G13" i="27" s="1"/>
  <c r="F20" i="27"/>
  <c r="G20" i="27" s="1"/>
  <c r="F26" i="27"/>
  <c r="G26" i="27" s="1"/>
  <c r="F15" i="29"/>
  <c r="F28" i="29"/>
  <c r="G28" i="29" s="1"/>
  <c r="F10" i="30"/>
  <c r="F11" i="30"/>
  <c r="G11" i="30" s="1"/>
  <c r="F32" i="30"/>
  <c r="F15" i="31"/>
  <c r="F28" i="31"/>
  <c r="G28" i="31" s="1"/>
  <c r="F10" i="32"/>
  <c r="F11" i="32"/>
  <c r="G11" i="32" s="1"/>
  <c r="G25" i="32"/>
  <c r="F26" i="32"/>
  <c r="G26" i="32" s="1"/>
  <c r="F27" i="32"/>
  <c r="G27" i="32" s="1"/>
  <c r="F28" i="32"/>
  <c r="G29" i="32"/>
  <c r="F30" i="32"/>
  <c r="F31" i="32"/>
  <c r="F32" i="32"/>
  <c r="F17" i="33"/>
  <c r="F18" i="33"/>
  <c r="F26" i="33"/>
  <c r="G26" i="33" s="1"/>
  <c r="F27" i="33"/>
  <c r="G27" i="33" s="1"/>
  <c r="F28" i="33"/>
  <c r="F13" i="36"/>
  <c r="G14" i="36"/>
  <c r="F15" i="36"/>
  <c r="F28" i="37"/>
  <c r="F29" i="37"/>
  <c r="F32" i="38"/>
  <c r="F15" i="39"/>
  <c r="F28" i="39"/>
  <c r="F10" i="40"/>
  <c r="F11" i="40"/>
  <c r="G11" i="40" s="1"/>
  <c r="G12" i="40"/>
  <c r="F13" i="40"/>
  <c r="F30" i="40"/>
  <c r="G62" i="40"/>
  <c r="F10" i="41"/>
  <c r="F11" i="41"/>
  <c r="G11" i="41" s="1"/>
  <c r="F20" i="43"/>
  <c r="G54" i="43"/>
  <c r="G62" i="43" s="1"/>
  <c r="G54" i="44"/>
  <c r="G62" i="44" s="1"/>
  <c r="F10" i="47"/>
  <c r="F11" i="47"/>
  <c r="G11" i="47" s="1"/>
  <c r="F12" i="47"/>
  <c r="G12" i="47" s="1"/>
  <c r="F13" i="47"/>
  <c r="G13" i="47" s="1"/>
  <c r="G14" i="47"/>
  <c r="F15" i="47"/>
  <c r="F16" i="47"/>
  <c r="F17" i="47"/>
  <c r="G18" i="47"/>
  <c r="F19" i="47"/>
  <c r="F20" i="47"/>
  <c r="F28" i="47"/>
  <c r="F29" i="47"/>
  <c r="F30" i="47"/>
  <c r="G31" i="49"/>
  <c r="F32" i="49"/>
  <c r="G62" i="49"/>
  <c r="G25" i="50"/>
  <c r="F26" i="50"/>
  <c r="G26" i="50" s="1"/>
  <c r="G27" i="50"/>
  <c r="F28" i="50"/>
  <c r="G29" i="50"/>
  <c r="F30" i="50"/>
  <c r="G31" i="50"/>
  <c r="F32" i="50"/>
  <c r="F17" i="51"/>
  <c r="G18" i="51"/>
  <c r="F16" i="55"/>
  <c r="F31" i="55"/>
  <c r="F12" i="57"/>
  <c r="G12" i="57" s="1"/>
  <c r="F30" i="58"/>
  <c r="F30" i="59"/>
  <c r="G32" i="61"/>
  <c r="G54" i="38"/>
  <c r="G54" i="41"/>
  <c r="G62" i="41" s="1"/>
  <c r="G54" i="42"/>
  <c r="G62" i="42" s="1"/>
  <c r="G54" i="53"/>
  <c r="G62" i="53" s="1"/>
  <c r="G54" i="61"/>
  <c r="G62" i="61" s="1"/>
  <c r="G54" i="62"/>
  <c r="G62" i="62" s="1"/>
  <c r="F17" i="27"/>
  <c r="G17" i="27" s="1"/>
  <c r="F30" i="27"/>
  <c r="G62" i="27"/>
  <c r="F10" i="29"/>
  <c r="F11" i="29"/>
  <c r="G11" i="29" s="1"/>
  <c r="F32" i="29"/>
  <c r="F15" i="30"/>
  <c r="F28" i="30"/>
  <c r="G28" i="30" s="1"/>
  <c r="F10" i="31"/>
  <c r="F11" i="31"/>
  <c r="G11" i="31" s="1"/>
  <c r="F32" i="31"/>
  <c r="G54" i="33"/>
  <c r="G62" i="33" s="1"/>
  <c r="G62" i="35"/>
  <c r="F28" i="36"/>
  <c r="F10" i="37"/>
  <c r="F11" i="37"/>
  <c r="G11" i="37" s="1"/>
  <c r="F12" i="37"/>
  <c r="G12" i="37" s="1"/>
  <c r="F13" i="37"/>
  <c r="G14" i="37"/>
  <c r="F15" i="37"/>
  <c r="F16" i="37"/>
  <c r="F32" i="37"/>
  <c r="G54" i="37"/>
  <c r="G62" i="37" s="1"/>
  <c r="F13" i="38"/>
  <c r="G13" i="38" s="1"/>
  <c r="G14" i="38"/>
  <c r="F15" i="38"/>
  <c r="F28" i="38"/>
  <c r="G28" i="38" s="1"/>
  <c r="F10" i="39"/>
  <c r="F11" i="39"/>
  <c r="G11" i="39" s="1"/>
  <c r="F32" i="39"/>
  <c r="G25" i="40"/>
  <c r="F26" i="40"/>
  <c r="G26" i="40" s="1"/>
  <c r="F17" i="41"/>
  <c r="F18" i="41"/>
  <c r="F26" i="41"/>
  <c r="G26" i="41" s="1"/>
  <c r="F27" i="41"/>
  <c r="G27" i="41" s="1"/>
  <c r="F28" i="41"/>
  <c r="G29" i="41"/>
  <c r="F30" i="41"/>
  <c r="F31" i="41"/>
  <c r="F32" i="41"/>
  <c r="F30" i="42"/>
  <c r="F31" i="42"/>
  <c r="F32" i="42"/>
  <c r="F13" i="43"/>
  <c r="F14" i="43"/>
  <c r="F15" i="43"/>
  <c r="F10" i="44"/>
  <c r="F11" i="44"/>
  <c r="G11" i="44" s="1"/>
  <c r="G12" i="44"/>
  <c r="F13" i="44"/>
  <c r="G13" i="44" s="1"/>
  <c r="F14" i="44"/>
  <c r="F15" i="44"/>
  <c r="G16" i="44"/>
  <c r="F17" i="44"/>
  <c r="F18" i="44"/>
  <c r="G19" i="44"/>
  <c r="F20" i="44"/>
  <c r="F26" i="44"/>
  <c r="G26" i="44" s="1"/>
  <c r="F27" i="44"/>
  <c r="G27" i="44" s="1"/>
  <c r="F28" i="44"/>
  <c r="G54" i="45"/>
  <c r="G62" i="45" s="1"/>
  <c r="G18" i="49"/>
  <c r="F19" i="49"/>
  <c r="F25" i="49"/>
  <c r="G25" i="49" s="1"/>
  <c r="F15" i="50"/>
  <c r="F10" i="51"/>
  <c r="F11" i="51"/>
  <c r="G11" i="51" s="1"/>
  <c r="F30" i="51"/>
  <c r="G31" i="51"/>
  <c r="F32" i="51"/>
  <c r="F12" i="55"/>
  <c r="G12" i="55" s="1"/>
  <c r="F27" i="55"/>
  <c r="G27" i="55" s="1"/>
  <c r="F16" i="57"/>
  <c r="G32" i="57"/>
  <c r="G13" i="58"/>
  <c r="F19" i="59"/>
  <c r="F20" i="59"/>
  <c r="G62" i="60"/>
  <c r="AA12" i="60" s="1"/>
  <c r="Z12" i="60" s="1"/>
  <c r="F25" i="61"/>
  <c r="G25" i="61" s="1"/>
  <c r="F26" i="61"/>
  <c r="G26" i="61" s="1"/>
  <c r="G50" i="69"/>
  <c r="G54" i="29"/>
  <c r="G62" i="29" s="1"/>
  <c r="G54" i="31"/>
  <c r="G62" i="31" s="1"/>
  <c r="G54" i="32"/>
  <c r="G62" i="32" s="1"/>
  <c r="G54" i="46"/>
  <c r="G62" i="46" s="1"/>
  <c r="G62" i="65"/>
  <c r="F16" i="67"/>
  <c r="F17" i="67"/>
  <c r="F18" i="67"/>
  <c r="F19" i="67"/>
  <c r="F20" i="67"/>
  <c r="G54" i="67"/>
  <c r="G62" i="67" s="1"/>
  <c r="F12" i="68"/>
  <c r="G12" i="68" s="1"/>
  <c r="F16" i="73"/>
  <c r="F17" i="73"/>
  <c r="F25" i="73"/>
  <c r="G25" i="73" s="1"/>
  <c r="F26" i="73"/>
  <c r="G26" i="73" s="1"/>
  <c r="F29" i="77"/>
  <c r="F30" i="77"/>
  <c r="F17" i="78"/>
  <c r="G18" i="78"/>
  <c r="F19" i="78"/>
  <c r="F20" i="78"/>
  <c r="F32" i="78"/>
  <c r="F20" i="79"/>
  <c r="F26" i="79"/>
  <c r="G26" i="79" s="1"/>
  <c r="G27" i="79"/>
  <c r="F28" i="79"/>
  <c r="F17" i="80"/>
  <c r="F30" i="80"/>
  <c r="G50" i="82"/>
  <c r="G50" i="96"/>
  <c r="G54" i="72"/>
  <c r="G62" i="72" s="1"/>
  <c r="G54" i="73"/>
  <c r="G62" i="73" s="1"/>
  <c r="F10" i="80"/>
  <c r="F11" i="80"/>
  <c r="G11" i="80" s="1"/>
  <c r="F13" i="80"/>
  <c r="G14" i="80"/>
  <c r="F15" i="80"/>
  <c r="G62" i="66"/>
  <c r="F12" i="67"/>
  <c r="F16" i="68"/>
  <c r="F17" i="68"/>
  <c r="F18" i="68"/>
  <c r="F19" i="68"/>
  <c r="F20" i="68"/>
  <c r="F11" i="72"/>
  <c r="F12" i="72"/>
  <c r="F25" i="72"/>
  <c r="G25" i="72" s="1"/>
  <c r="F26" i="72"/>
  <c r="G26" i="72" s="1"/>
  <c r="F28" i="72"/>
  <c r="F29" i="72"/>
  <c r="F30" i="72"/>
  <c r="F12" i="73"/>
  <c r="F13" i="73"/>
  <c r="F29" i="73"/>
  <c r="F30" i="73"/>
  <c r="G62" i="75"/>
  <c r="F12" i="76"/>
  <c r="G13" i="76"/>
  <c r="G14" i="76"/>
  <c r="F15" i="76"/>
  <c r="F16" i="76"/>
  <c r="F29" i="76"/>
  <c r="F30" i="76"/>
  <c r="F16" i="77"/>
  <c r="F17" i="77"/>
  <c r="F25" i="77"/>
  <c r="G25" i="77" s="1"/>
  <c r="F26" i="77"/>
  <c r="G26" i="77" s="1"/>
  <c r="F13" i="79"/>
  <c r="G14" i="79"/>
  <c r="F15" i="79"/>
  <c r="F32" i="79"/>
  <c r="G54" i="77"/>
  <c r="G62" i="77" s="1"/>
  <c r="F32" i="80"/>
  <c r="F19" i="95"/>
  <c r="G62" i="81"/>
  <c r="G54" i="82"/>
  <c r="G62" i="82" s="1"/>
  <c r="F15" i="84"/>
  <c r="F16" i="84"/>
  <c r="F28" i="84"/>
  <c r="F29" i="84"/>
  <c r="G50" i="85"/>
  <c r="G11" i="87"/>
  <c r="F12" i="87"/>
  <c r="G12" i="87" s="1"/>
  <c r="G13" i="87"/>
  <c r="F19" i="87"/>
  <c r="F25" i="87"/>
  <c r="G25" i="87" s="1"/>
  <c r="G32" i="87"/>
  <c r="G62" i="87"/>
  <c r="F18" i="88"/>
  <c r="F19" i="88"/>
  <c r="F25" i="88"/>
  <c r="G25" i="88" s="1"/>
  <c r="G54" i="83"/>
  <c r="G62" i="83" s="1"/>
  <c r="F19" i="97"/>
  <c r="F20" i="97"/>
  <c r="G28" i="97"/>
  <c r="F29" i="97"/>
  <c r="F30" i="97"/>
  <c r="G50" i="104"/>
  <c r="G62" i="113"/>
  <c r="M12" i="113" s="1"/>
  <c r="L12" i="113" s="1"/>
  <c r="G50" i="83"/>
  <c r="F11" i="84"/>
  <c r="G11" i="84" s="1"/>
  <c r="F12" i="84"/>
  <c r="G12" i="84" s="1"/>
  <c r="F19" i="84"/>
  <c r="F25" i="84"/>
  <c r="G25" i="84" s="1"/>
  <c r="F32" i="84"/>
  <c r="F16" i="87"/>
  <c r="G28" i="87"/>
  <c r="F29" i="87"/>
  <c r="F14" i="88"/>
  <c r="F31" i="88"/>
  <c r="F18" i="89"/>
  <c r="F19" i="89"/>
  <c r="F25" i="89"/>
  <c r="G25" i="89" s="1"/>
  <c r="F12" i="95"/>
  <c r="G12" i="95" s="1"/>
  <c r="G54" i="95"/>
  <c r="G62" i="95" s="1"/>
  <c r="F18" i="112"/>
  <c r="F19" i="112"/>
  <c r="F25" i="112"/>
  <c r="G25" i="112" s="1"/>
  <c r="F31" i="114"/>
  <c r="F32" i="114"/>
  <c r="F27" i="115"/>
  <c r="G27" i="115" s="1"/>
  <c r="F28" i="115"/>
  <c r="F29" i="115"/>
  <c r="F10" i="117"/>
  <c r="F11" i="117"/>
  <c r="F12" i="117"/>
  <c r="F13" i="117"/>
  <c r="F14" i="117"/>
  <c r="F15" i="117"/>
  <c r="F16" i="117"/>
  <c r="F31" i="118"/>
  <c r="F32" i="118"/>
  <c r="F27" i="119"/>
  <c r="G27" i="119" s="1"/>
  <c r="F28" i="119"/>
  <c r="F29" i="119"/>
  <c r="F18" i="120"/>
  <c r="F19" i="120"/>
  <c r="F25" i="120"/>
  <c r="G25" i="120" s="1"/>
  <c r="F10" i="121"/>
  <c r="F11" i="121"/>
  <c r="F12" i="121"/>
  <c r="F13" i="121"/>
  <c r="F14" i="121"/>
  <c r="F15" i="121"/>
  <c r="F16" i="121"/>
  <c r="G17" i="121"/>
  <c r="F18" i="121"/>
  <c r="F19" i="121"/>
  <c r="G20" i="121"/>
  <c r="G26" i="121"/>
  <c r="F27" i="121"/>
  <c r="G27" i="121" s="1"/>
  <c r="F28" i="121"/>
  <c r="F29" i="121"/>
  <c r="G30" i="121"/>
  <c r="F31" i="121"/>
  <c r="F32" i="121"/>
  <c r="F32" i="122"/>
  <c r="G25" i="123"/>
  <c r="F26" i="123"/>
  <c r="G26" i="123" s="1"/>
  <c r="G11" i="102"/>
  <c r="F12" i="102"/>
  <c r="G12" i="102" s="1"/>
  <c r="G13" i="102"/>
  <c r="F14" i="102"/>
  <c r="G15" i="102"/>
  <c r="F16" i="102"/>
  <c r="F31" i="102"/>
  <c r="G32" i="102"/>
  <c r="F27" i="103"/>
  <c r="G27" i="103" s="1"/>
  <c r="F11" i="104"/>
  <c r="G11" i="104" s="1"/>
  <c r="G12" i="104"/>
  <c r="F11" i="105"/>
  <c r="F12" i="105"/>
  <c r="G13" i="105"/>
  <c r="F25" i="105"/>
  <c r="G25" i="105" s="1"/>
  <c r="F26" i="105"/>
  <c r="G26" i="105" s="1"/>
  <c r="G27" i="105"/>
  <c r="F28" i="105"/>
  <c r="F29" i="105"/>
  <c r="F30" i="105"/>
  <c r="G31" i="105"/>
  <c r="F32" i="105"/>
  <c r="G50" i="110"/>
  <c r="G50" i="111"/>
  <c r="F31" i="112"/>
  <c r="F32" i="112"/>
  <c r="F18" i="114"/>
  <c r="F19" i="114"/>
  <c r="F25" i="114"/>
  <c r="G25" i="114" s="1"/>
  <c r="F10" i="115"/>
  <c r="F11" i="115"/>
  <c r="G11" i="115" s="1"/>
  <c r="F12" i="115"/>
  <c r="G12" i="115" s="1"/>
  <c r="F13" i="115"/>
  <c r="F14" i="115"/>
  <c r="F15" i="115"/>
  <c r="F16" i="115"/>
  <c r="F27" i="117"/>
  <c r="G27" i="117" s="1"/>
  <c r="F28" i="117"/>
  <c r="F29" i="117"/>
  <c r="F18" i="118"/>
  <c r="F19" i="118"/>
  <c r="F25" i="118"/>
  <c r="G25" i="118" s="1"/>
  <c r="F10" i="119"/>
  <c r="F11" i="119"/>
  <c r="F12" i="119"/>
  <c r="F13" i="119"/>
  <c r="F14" i="119"/>
  <c r="F15" i="119"/>
  <c r="F16" i="119"/>
  <c r="F31" i="120"/>
  <c r="F32" i="120"/>
  <c r="F13" i="122"/>
  <c r="G14" i="122"/>
  <c r="F15" i="122"/>
  <c r="G16" i="122"/>
  <c r="F17" i="122"/>
  <c r="G25" i="122"/>
  <c r="F26" i="122"/>
  <c r="G26" i="122" s="1"/>
  <c r="F10" i="123"/>
  <c r="F11" i="123"/>
  <c r="G12" i="123"/>
  <c r="F13" i="123"/>
  <c r="F30" i="123"/>
  <c r="G62" i="128"/>
  <c r="G62" i="100"/>
  <c r="F27" i="102"/>
  <c r="G27" i="102" s="1"/>
  <c r="G11" i="103"/>
  <c r="F12" i="103"/>
  <c r="G12" i="103" s="1"/>
  <c r="G13" i="103"/>
  <c r="F14" i="103"/>
  <c r="G15" i="103"/>
  <c r="F16" i="103"/>
  <c r="F31" i="103"/>
  <c r="G32" i="103"/>
  <c r="G15" i="104"/>
  <c r="F16" i="104"/>
  <c r="F17" i="104"/>
  <c r="G18" i="104"/>
  <c r="F19" i="104"/>
  <c r="F20" i="104"/>
  <c r="G28" i="104"/>
  <c r="F29" i="104"/>
  <c r="F30" i="104"/>
  <c r="G31" i="104"/>
  <c r="F32" i="104"/>
  <c r="G50" i="116"/>
  <c r="M12" i="116" s="1"/>
  <c r="L12" i="116" s="1"/>
  <c r="G54" i="123"/>
  <c r="G62" i="123" s="1"/>
  <c r="G62" i="129"/>
  <c r="F10" i="124"/>
  <c r="F11" i="124"/>
  <c r="G11" i="124" s="1"/>
  <c r="G19" i="124"/>
  <c r="F20" i="124"/>
  <c r="F26" i="124"/>
  <c r="G26" i="124" s="1"/>
  <c r="F13" i="125"/>
  <c r="G14" i="125"/>
  <c r="F15" i="125"/>
  <c r="F28" i="125"/>
  <c r="G27" i="126"/>
  <c r="F28" i="126"/>
  <c r="F29" i="126"/>
  <c r="F15" i="127"/>
  <c r="F16" i="127"/>
  <c r="F32" i="127"/>
  <c r="F29" i="130"/>
  <c r="G50" i="133"/>
  <c r="M12" i="133" s="1"/>
  <c r="L12" i="133" s="1"/>
  <c r="F15" i="135"/>
  <c r="F16" i="135"/>
  <c r="G62" i="135"/>
  <c r="F13" i="137"/>
  <c r="G14" i="137"/>
  <c r="F15" i="137"/>
  <c r="F16" i="137"/>
  <c r="F17" i="137"/>
  <c r="G18" i="137"/>
  <c r="F19" i="137"/>
  <c r="F20" i="137"/>
  <c r="F28" i="137"/>
  <c r="F29" i="137"/>
  <c r="F30" i="137"/>
  <c r="G62" i="137"/>
  <c r="G25" i="138"/>
  <c r="F26" i="138"/>
  <c r="G26" i="138" s="1"/>
  <c r="F27" i="138"/>
  <c r="G27" i="138" s="1"/>
  <c r="F14" i="139"/>
  <c r="G12" i="140"/>
  <c r="G54" i="140"/>
  <c r="G62" i="140" s="1"/>
  <c r="G54" i="141"/>
  <c r="G62" i="141" s="1"/>
  <c r="F27" i="142"/>
  <c r="G27" i="142" s="1"/>
  <c r="F28" i="142"/>
  <c r="G29" i="142"/>
  <c r="F30" i="142"/>
  <c r="F31" i="142"/>
  <c r="F32" i="142"/>
  <c r="G17" i="144"/>
  <c r="F18" i="144"/>
  <c r="F27" i="145"/>
  <c r="G27" i="145" s="1"/>
  <c r="F27" i="146"/>
  <c r="G27" i="146" s="1"/>
  <c r="F27" i="147"/>
  <c r="G27" i="147" s="1"/>
  <c r="G62" i="149"/>
  <c r="G18" i="148"/>
  <c r="F18" i="148"/>
  <c r="F15" i="124"/>
  <c r="F32" i="124"/>
  <c r="F15" i="126"/>
  <c r="F16" i="126"/>
  <c r="F32" i="126"/>
  <c r="G27" i="127"/>
  <c r="F28" i="127"/>
  <c r="F29" i="127"/>
  <c r="F12" i="128"/>
  <c r="F13" i="128"/>
  <c r="G14" i="128"/>
  <c r="F15" i="128"/>
  <c r="F16" i="128"/>
  <c r="G17" i="128"/>
  <c r="F18" i="128"/>
  <c r="F19" i="128"/>
  <c r="F25" i="128"/>
  <c r="G25" i="128" s="1"/>
  <c r="G26" i="128"/>
  <c r="F27" i="128"/>
  <c r="G27" i="128" s="1"/>
  <c r="F16" i="130"/>
  <c r="F14" i="132"/>
  <c r="F25" i="132"/>
  <c r="G25" i="132" s="1"/>
  <c r="G26" i="132"/>
  <c r="F27" i="132"/>
  <c r="G27" i="132" s="1"/>
  <c r="G27" i="135"/>
  <c r="F28" i="135"/>
  <c r="F29" i="135"/>
  <c r="F13" i="136"/>
  <c r="G14" i="136"/>
  <c r="F15" i="136"/>
  <c r="F16" i="136"/>
  <c r="F17" i="136"/>
  <c r="G18" i="136"/>
  <c r="F19" i="136"/>
  <c r="F20" i="136"/>
  <c r="F28" i="136"/>
  <c r="F29" i="136"/>
  <c r="F30" i="136"/>
  <c r="F14" i="138"/>
  <c r="G25" i="139"/>
  <c r="F26" i="139"/>
  <c r="G26" i="139" s="1"/>
  <c r="F27" i="139"/>
  <c r="G27" i="139" s="1"/>
  <c r="G16" i="140"/>
  <c r="F17" i="140"/>
  <c r="F18" i="140"/>
  <c r="G19" i="140"/>
  <c r="F20" i="140"/>
  <c r="G29" i="140"/>
  <c r="F30" i="140"/>
  <c r="F31" i="140"/>
  <c r="F14" i="141"/>
  <c r="F15" i="141"/>
  <c r="G16" i="141"/>
  <c r="F17" i="141"/>
  <c r="F18" i="141"/>
  <c r="G19" i="141"/>
  <c r="F20" i="141"/>
  <c r="G29" i="141"/>
  <c r="F30" i="141"/>
  <c r="F31" i="141"/>
  <c r="F14" i="142"/>
  <c r="G16" i="143"/>
  <c r="F17" i="143"/>
  <c r="F18" i="143"/>
  <c r="G19" i="143"/>
  <c r="F20" i="143"/>
  <c r="G29" i="143"/>
  <c r="F30" i="143"/>
  <c r="F31" i="143"/>
  <c r="F14" i="144"/>
  <c r="F14" i="145"/>
  <c r="F14" i="146"/>
  <c r="F14" i="147"/>
  <c r="G31" i="148"/>
  <c r="F31" i="148"/>
  <c r="G62" i="151"/>
  <c r="F18" i="149"/>
  <c r="F18" i="150"/>
  <c r="F18" i="151"/>
  <c r="F18" i="152"/>
  <c r="F10" i="153"/>
  <c r="F11" i="153"/>
  <c r="F12" i="153"/>
  <c r="F13" i="153"/>
  <c r="F19" i="154"/>
  <c r="G20" i="154"/>
  <c r="F10" i="155"/>
  <c r="F11" i="155"/>
  <c r="F12" i="155"/>
  <c r="F13" i="155"/>
  <c r="F10" i="156"/>
  <c r="F11" i="156"/>
  <c r="F12" i="156"/>
  <c r="F13" i="156"/>
  <c r="F14" i="156"/>
  <c r="F15" i="156"/>
  <c r="F16" i="156"/>
  <c r="G28" i="156"/>
  <c r="F28" i="156"/>
  <c r="G32" i="156"/>
  <c r="F32" i="156"/>
  <c r="G27" i="156"/>
  <c r="F27" i="156"/>
  <c r="G16" i="157"/>
  <c r="F16" i="157"/>
  <c r="F25" i="157"/>
  <c r="G25" i="157" s="1"/>
  <c r="G29" i="157"/>
  <c r="F29" i="157"/>
  <c r="F31" i="149"/>
  <c r="F31" i="150"/>
  <c r="F31" i="151"/>
  <c r="F31" i="152"/>
  <c r="F15" i="154"/>
  <c r="F16" i="154"/>
  <c r="F19" i="156"/>
  <c r="F26" i="156"/>
  <c r="G26" i="156" s="1"/>
  <c r="G15" i="157"/>
  <c r="F15" i="157"/>
  <c r="G19" i="157"/>
  <c r="F19" i="157"/>
  <c r="G28" i="157"/>
  <c r="F28" i="157"/>
  <c r="G32" i="157"/>
  <c r="F32" i="157"/>
  <c r="F25" i="156"/>
  <c r="G25" i="156" s="1"/>
  <c r="G29" i="156"/>
  <c r="F29" i="156"/>
  <c r="G50" i="158"/>
  <c r="M12" i="158" s="1"/>
  <c r="L12" i="158" s="1"/>
  <c r="F28" i="159"/>
  <c r="F29" i="159"/>
  <c r="G30" i="159"/>
  <c r="F31" i="159"/>
  <c r="F32" i="159"/>
  <c r="F15" i="162"/>
  <c r="F16" i="162"/>
  <c r="G19" i="164"/>
  <c r="F20" i="164"/>
  <c r="F26" i="164"/>
  <c r="F30" i="165"/>
  <c r="G62" i="165"/>
  <c r="F13" i="166"/>
  <c r="G14" i="166"/>
  <c r="F15" i="166"/>
  <c r="G16" i="166"/>
  <c r="F17" i="166"/>
  <c r="G18" i="166"/>
  <c r="G19" i="166"/>
  <c r="F20" i="166"/>
  <c r="F26" i="166"/>
  <c r="F30" i="167"/>
  <c r="F15" i="159"/>
  <c r="F16" i="159"/>
  <c r="G17" i="159"/>
  <c r="F18" i="159"/>
  <c r="F19" i="159"/>
  <c r="F25" i="159"/>
  <c r="G25" i="159" s="1"/>
  <c r="F10" i="161"/>
  <c r="F11" i="161"/>
  <c r="F12" i="161"/>
  <c r="F13" i="161"/>
  <c r="F19" i="162"/>
  <c r="G20" i="162"/>
  <c r="F10" i="164"/>
  <c r="F11" i="164"/>
  <c r="F12" i="164"/>
  <c r="F13" i="164"/>
  <c r="F14" i="164"/>
  <c r="F15" i="164"/>
  <c r="F16" i="164"/>
  <c r="F30" i="164"/>
  <c r="F13" i="165"/>
  <c r="G14" i="165"/>
  <c r="F15" i="165"/>
  <c r="G16" i="165"/>
  <c r="F17" i="165"/>
  <c r="G18" i="165"/>
  <c r="G19" i="165"/>
  <c r="F20" i="165"/>
  <c r="F26" i="165"/>
  <c r="F30" i="166"/>
  <c r="F13" i="167"/>
  <c r="G14" i="167"/>
  <c r="F15" i="167"/>
  <c r="G16" i="167"/>
  <c r="F17" i="167"/>
  <c r="G18" i="167"/>
  <c r="G19" i="167"/>
  <c r="F20" i="167"/>
  <c r="F26" i="167"/>
  <c r="G26" i="167" s="1"/>
  <c r="G17" i="138"/>
  <c r="G20" i="139"/>
  <c r="G26" i="142"/>
  <c r="G62" i="163"/>
  <c r="G33" i="152"/>
  <c r="G62" i="157"/>
  <c r="G62" i="159"/>
  <c r="G16" i="138"/>
  <c r="G19" i="139"/>
  <c r="G12" i="141"/>
  <c r="G12" i="142"/>
  <c r="G25" i="142"/>
  <c r="G62" i="153"/>
  <c r="G62" i="155"/>
  <c r="F10" i="138"/>
  <c r="F11" i="138"/>
  <c r="F13" i="138"/>
  <c r="F15" i="138"/>
  <c r="F28" i="138"/>
  <c r="F32" i="138"/>
  <c r="F10" i="139"/>
  <c r="F11" i="139"/>
  <c r="F13" i="139"/>
  <c r="F15" i="139"/>
  <c r="F28" i="139"/>
  <c r="F32" i="139"/>
  <c r="F10" i="140"/>
  <c r="F11" i="140"/>
  <c r="F13" i="140"/>
  <c r="F15" i="140"/>
  <c r="F28" i="140"/>
  <c r="F32" i="140"/>
  <c r="F10" i="141"/>
  <c r="F11" i="141"/>
  <c r="F13" i="141"/>
  <c r="F28" i="141"/>
  <c r="F32" i="141"/>
  <c r="F10" i="142"/>
  <c r="F11" i="142"/>
  <c r="F13" i="142"/>
  <c r="F15" i="142"/>
  <c r="F10" i="143"/>
  <c r="F11" i="143"/>
  <c r="F13" i="143"/>
  <c r="F15" i="143"/>
  <c r="F28" i="143"/>
  <c r="F32" i="143"/>
  <c r="F10" i="144"/>
  <c r="F11" i="144"/>
  <c r="F13" i="144"/>
  <c r="F15" i="144"/>
  <c r="F28" i="144"/>
  <c r="F32" i="144"/>
  <c r="F10" i="145"/>
  <c r="F11" i="145"/>
  <c r="F13" i="145"/>
  <c r="F15" i="145"/>
  <c r="F28" i="145"/>
  <c r="F32" i="145"/>
  <c r="F10" i="146"/>
  <c r="F11" i="146"/>
  <c r="F13" i="146"/>
  <c r="F15" i="146"/>
  <c r="F28" i="146"/>
  <c r="F32" i="146"/>
  <c r="F10" i="147"/>
  <c r="F11" i="147"/>
  <c r="F13" i="147"/>
  <c r="F15" i="147"/>
  <c r="F28" i="147"/>
  <c r="F32" i="147"/>
  <c r="F10" i="148"/>
  <c r="F11" i="148"/>
  <c r="F13" i="148"/>
  <c r="F15" i="148"/>
  <c r="F28" i="148"/>
  <c r="F32" i="148"/>
  <c r="F10" i="149"/>
  <c r="F11" i="149"/>
  <c r="F13" i="149"/>
  <c r="F15" i="149"/>
  <c r="F28" i="149"/>
  <c r="F32" i="149"/>
  <c r="F10" i="150"/>
  <c r="F11" i="150"/>
  <c r="F13" i="150"/>
  <c r="F15" i="150"/>
  <c r="F28" i="150"/>
  <c r="F32" i="150"/>
  <c r="F10" i="151"/>
  <c r="F11" i="151"/>
  <c r="F13" i="151"/>
  <c r="F15" i="151"/>
  <c r="F28" i="151"/>
  <c r="F32" i="151"/>
  <c r="F10" i="152"/>
  <c r="F11" i="152"/>
  <c r="F13" i="152"/>
  <c r="F15" i="152"/>
  <c r="F28" i="152"/>
  <c r="F32" i="152"/>
  <c r="F14" i="153"/>
  <c r="G26" i="153"/>
  <c r="F27" i="153"/>
  <c r="G20" i="155"/>
  <c r="G17" i="156"/>
  <c r="F18" i="156"/>
  <c r="G30" i="156"/>
  <c r="F31" i="156"/>
  <c r="F14" i="157"/>
  <c r="G26" i="157"/>
  <c r="F27" i="157"/>
  <c r="G27" i="157" s="1"/>
  <c r="G20" i="159"/>
  <c r="F14" i="161"/>
  <c r="G26" i="161"/>
  <c r="F27" i="161"/>
  <c r="G27" i="161" s="1"/>
  <c r="G17" i="164"/>
  <c r="G18" i="164"/>
  <c r="F31" i="164"/>
  <c r="G31" i="164"/>
  <c r="F12" i="144"/>
  <c r="F16" i="144"/>
  <c r="F19" i="144"/>
  <c r="F25" i="144"/>
  <c r="G25" i="144" s="1"/>
  <c r="F29" i="144"/>
  <c r="F12" i="145"/>
  <c r="F16" i="145"/>
  <c r="F19" i="145"/>
  <c r="F25" i="145"/>
  <c r="G25" i="145" s="1"/>
  <c r="F29" i="145"/>
  <c r="F12" i="146"/>
  <c r="F16" i="146"/>
  <c r="F19" i="146"/>
  <c r="F25" i="146"/>
  <c r="G25" i="146" s="1"/>
  <c r="F29" i="146"/>
  <c r="F12" i="147"/>
  <c r="F16" i="147"/>
  <c r="F19" i="147"/>
  <c r="F25" i="147"/>
  <c r="G25" i="147" s="1"/>
  <c r="F29" i="147"/>
  <c r="F12" i="148"/>
  <c r="F16" i="148"/>
  <c r="F19" i="148"/>
  <c r="F25" i="148"/>
  <c r="G25" i="148" s="1"/>
  <c r="F29" i="148"/>
  <c r="F12" i="149"/>
  <c r="F16" i="149"/>
  <c r="F19" i="149"/>
  <c r="F25" i="149"/>
  <c r="G25" i="149" s="1"/>
  <c r="F29" i="149"/>
  <c r="F12" i="150"/>
  <c r="F16" i="150"/>
  <c r="F19" i="150"/>
  <c r="F25" i="150"/>
  <c r="G25" i="150" s="1"/>
  <c r="F29" i="150"/>
  <c r="F12" i="151"/>
  <c r="F16" i="151"/>
  <c r="F19" i="151"/>
  <c r="F25" i="151"/>
  <c r="G25" i="151" s="1"/>
  <c r="F29" i="151"/>
  <c r="F12" i="152"/>
  <c r="F16" i="152"/>
  <c r="F19" i="152"/>
  <c r="F25" i="152"/>
  <c r="F29" i="152"/>
  <c r="G17" i="153"/>
  <c r="F18" i="153"/>
  <c r="G30" i="153"/>
  <c r="F31" i="153"/>
  <c r="F14" i="154"/>
  <c r="G26" i="154"/>
  <c r="F27" i="154"/>
  <c r="G20" i="156"/>
  <c r="G17" i="157"/>
  <c r="F18" i="157"/>
  <c r="G30" i="157"/>
  <c r="F31" i="157"/>
  <c r="G17" i="161"/>
  <c r="F18" i="161"/>
  <c r="G30" i="161"/>
  <c r="F31" i="161"/>
  <c r="F14" i="162"/>
  <c r="G26" i="162"/>
  <c r="F27" i="162"/>
  <c r="G27" i="162" s="1"/>
  <c r="F29" i="164"/>
  <c r="G29" i="164"/>
  <c r="F17" i="145"/>
  <c r="F20" i="145"/>
  <c r="F26" i="145"/>
  <c r="G26" i="145" s="1"/>
  <c r="F30" i="145"/>
  <c r="F17" i="146"/>
  <c r="F20" i="146"/>
  <c r="F26" i="146"/>
  <c r="G26" i="146" s="1"/>
  <c r="F30" i="146"/>
  <c r="F17" i="147"/>
  <c r="F20" i="147"/>
  <c r="F26" i="147"/>
  <c r="G26" i="147" s="1"/>
  <c r="F30" i="147"/>
  <c r="F17" i="148"/>
  <c r="F20" i="148"/>
  <c r="F26" i="148"/>
  <c r="G26" i="148" s="1"/>
  <c r="F30" i="148"/>
  <c r="F17" i="149"/>
  <c r="F20" i="149"/>
  <c r="F26" i="149"/>
  <c r="G26" i="149" s="1"/>
  <c r="F30" i="149"/>
  <c r="F17" i="150"/>
  <c r="F20" i="150"/>
  <c r="F26" i="150"/>
  <c r="G26" i="150" s="1"/>
  <c r="F30" i="150"/>
  <c r="F17" i="151"/>
  <c r="F20" i="151"/>
  <c r="F26" i="151"/>
  <c r="G26" i="151" s="1"/>
  <c r="F30" i="151"/>
  <c r="F17" i="152"/>
  <c r="F20" i="152"/>
  <c r="F26" i="152"/>
  <c r="F30" i="152"/>
  <c r="G20" i="153"/>
  <c r="G17" i="154"/>
  <c r="F18" i="154"/>
  <c r="G30" i="154"/>
  <c r="F31" i="154"/>
  <c r="F14" i="155"/>
  <c r="G26" i="155"/>
  <c r="G33" i="155" s="1"/>
  <c r="F27" i="155"/>
  <c r="G20" i="157"/>
  <c r="F14" i="159"/>
  <c r="G26" i="159"/>
  <c r="F27" i="159"/>
  <c r="G27" i="159" s="1"/>
  <c r="G20" i="161"/>
  <c r="G17" i="162"/>
  <c r="F18" i="162"/>
  <c r="G30" i="162"/>
  <c r="F31" i="162"/>
  <c r="F27" i="164"/>
  <c r="G27" i="164"/>
  <c r="F12" i="165"/>
  <c r="G12" i="165"/>
  <c r="F25" i="164"/>
  <c r="G25" i="164"/>
  <c r="G25" i="165"/>
  <c r="G27" i="165"/>
  <c r="G29" i="165"/>
  <c r="G31" i="165"/>
  <c r="G12" i="166"/>
  <c r="G25" i="166"/>
  <c r="G27" i="166"/>
  <c r="G29" i="166"/>
  <c r="G31" i="166"/>
  <c r="G12" i="167"/>
  <c r="G25" i="167"/>
  <c r="G27" i="167"/>
  <c r="G29" i="167"/>
  <c r="G31" i="167"/>
  <c r="G62" i="84"/>
  <c r="F13" i="97"/>
  <c r="G13" i="97" s="1"/>
  <c r="F14" i="104"/>
  <c r="G14" i="104"/>
  <c r="F27" i="104"/>
  <c r="G27" i="104" s="1"/>
  <c r="F14" i="126"/>
  <c r="G14" i="126"/>
  <c r="F13" i="84"/>
  <c r="G17" i="84"/>
  <c r="F18" i="84"/>
  <c r="G26" i="84"/>
  <c r="F27" i="84"/>
  <c r="G27" i="84" s="1"/>
  <c r="G15" i="87"/>
  <c r="G32" i="88"/>
  <c r="G11" i="89"/>
  <c r="G13" i="89"/>
  <c r="G15" i="89"/>
  <c r="F10" i="95"/>
  <c r="F11" i="97"/>
  <c r="G11" i="97" s="1"/>
  <c r="F28" i="102"/>
  <c r="G28" i="102" s="1"/>
  <c r="G14" i="84"/>
  <c r="F11" i="95"/>
  <c r="G11" i="95" s="1"/>
  <c r="G62" i="86"/>
  <c r="G50" i="90"/>
  <c r="M12" i="90" s="1"/>
  <c r="L12" i="90" s="1"/>
  <c r="G50" i="92"/>
  <c r="M12" i="92" s="1"/>
  <c r="L12" i="92" s="1"/>
  <c r="G50" i="94"/>
  <c r="F10" i="97"/>
  <c r="G31" i="84"/>
  <c r="G20" i="84"/>
  <c r="G30" i="84"/>
  <c r="G62" i="85"/>
  <c r="G50" i="86"/>
  <c r="G11" i="88"/>
  <c r="G13" i="88"/>
  <c r="G15" i="88"/>
  <c r="G32" i="89"/>
  <c r="F13" i="95"/>
  <c r="G13" i="95" s="1"/>
  <c r="F17" i="87"/>
  <c r="F20" i="87"/>
  <c r="F26" i="87"/>
  <c r="G26" i="87" s="1"/>
  <c r="F30" i="87"/>
  <c r="F17" i="88"/>
  <c r="F20" i="88"/>
  <c r="F26" i="88"/>
  <c r="G26" i="88" s="1"/>
  <c r="F30" i="88"/>
  <c r="F17" i="89"/>
  <c r="F20" i="89"/>
  <c r="F26" i="89"/>
  <c r="G26" i="89" s="1"/>
  <c r="F30" i="89"/>
  <c r="G32" i="95"/>
  <c r="G32" i="97"/>
  <c r="G28" i="103"/>
  <c r="G62" i="107"/>
  <c r="F14" i="87"/>
  <c r="F18" i="87"/>
  <c r="F27" i="87"/>
  <c r="G27" i="87" s="1"/>
  <c r="F31" i="87"/>
  <c r="G54" i="94"/>
  <c r="G62" i="94" s="1"/>
  <c r="G62" i="97"/>
  <c r="G62" i="99"/>
  <c r="G50" i="101"/>
  <c r="M12" i="101" s="1"/>
  <c r="L12" i="101" s="1"/>
  <c r="G62" i="108"/>
  <c r="F26" i="112"/>
  <c r="G26" i="112" s="1"/>
  <c r="F30" i="117"/>
  <c r="G30" i="117"/>
  <c r="F26" i="120"/>
  <c r="G26" i="120" s="1"/>
  <c r="F17" i="102"/>
  <c r="F20" i="102"/>
  <c r="F26" i="102"/>
  <c r="G26" i="102" s="1"/>
  <c r="F30" i="102"/>
  <c r="F17" i="103"/>
  <c r="F20" i="103"/>
  <c r="F26" i="103"/>
  <c r="G26" i="103" s="1"/>
  <c r="F30" i="103"/>
  <c r="F13" i="104"/>
  <c r="G13" i="104" s="1"/>
  <c r="G50" i="106"/>
  <c r="M12" i="106" s="1"/>
  <c r="L12" i="106" s="1"/>
  <c r="F30" i="114"/>
  <c r="G30" i="114"/>
  <c r="F26" i="117"/>
  <c r="G26" i="117" s="1"/>
  <c r="F30" i="118"/>
  <c r="G30" i="118"/>
  <c r="F12" i="122"/>
  <c r="G12" i="122"/>
  <c r="F12" i="124"/>
  <c r="G12" i="124" s="1"/>
  <c r="F14" i="95"/>
  <c r="G14" i="95" s="1"/>
  <c r="F18" i="95"/>
  <c r="F27" i="95"/>
  <c r="G27" i="95" s="1"/>
  <c r="F31" i="95"/>
  <c r="F14" i="97"/>
  <c r="F18" i="97"/>
  <c r="F27" i="97"/>
  <c r="G27" i="97" s="1"/>
  <c r="F31" i="97"/>
  <c r="G50" i="107"/>
  <c r="G62" i="109"/>
  <c r="F26" i="114"/>
  <c r="G26" i="114" s="1"/>
  <c r="F30" i="115"/>
  <c r="G30" i="115"/>
  <c r="F26" i="118"/>
  <c r="G26" i="118" s="1"/>
  <c r="F30" i="119"/>
  <c r="G30" i="119"/>
  <c r="F19" i="123"/>
  <c r="G19" i="123"/>
  <c r="G62" i="110"/>
  <c r="F30" i="112"/>
  <c r="G30" i="112"/>
  <c r="F26" i="115"/>
  <c r="G26" i="115" s="1"/>
  <c r="F26" i="119"/>
  <c r="G26" i="119" s="1"/>
  <c r="F30" i="120"/>
  <c r="G30" i="120"/>
  <c r="G17" i="112"/>
  <c r="G20" i="112"/>
  <c r="G17" i="114"/>
  <c r="G20" i="114"/>
  <c r="G17" i="115"/>
  <c r="G20" i="115"/>
  <c r="G17" i="117"/>
  <c r="G20" i="117"/>
  <c r="G17" i="118"/>
  <c r="G20" i="118"/>
  <c r="G17" i="119"/>
  <c r="G20" i="119"/>
  <c r="G17" i="120"/>
  <c r="G20" i="120"/>
  <c r="F25" i="124"/>
  <c r="G25" i="124" s="1"/>
  <c r="F29" i="123"/>
  <c r="G29" i="123"/>
  <c r="F16" i="124"/>
  <c r="G16" i="124"/>
  <c r="G54" i="122"/>
  <c r="G62" i="122" s="1"/>
  <c r="F25" i="121"/>
  <c r="G25" i="121" s="1"/>
  <c r="G62" i="126"/>
  <c r="F14" i="127"/>
  <c r="G14" i="127"/>
  <c r="F20" i="130"/>
  <c r="G20" i="130"/>
  <c r="F18" i="122"/>
  <c r="F27" i="122"/>
  <c r="G27" i="122" s="1"/>
  <c r="F31" i="122"/>
  <c r="F14" i="123"/>
  <c r="F18" i="123"/>
  <c r="F27" i="123"/>
  <c r="G27" i="123" s="1"/>
  <c r="F31" i="123"/>
  <c r="F14" i="124"/>
  <c r="F18" i="124"/>
  <c r="F27" i="124"/>
  <c r="G27" i="124" s="1"/>
  <c r="F31" i="124"/>
  <c r="G18" i="125"/>
  <c r="G27" i="125"/>
  <c r="G31" i="126"/>
  <c r="G31" i="127"/>
  <c r="G31" i="128"/>
  <c r="F17" i="130"/>
  <c r="G17" i="130"/>
  <c r="G50" i="131"/>
  <c r="F20" i="128"/>
  <c r="G20" i="128"/>
  <c r="F30" i="128"/>
  <c r="G30" i="128"/>
  <c r="F30" i="130"/>
  <c r="G30" i="130"/>
  <c r="G33" i="130" s="1"/>
  <c r="F12" i="125"/>
  <c r="F16" i="125"/>
  <c r="F19" i="125"/>
  <c r="F25" i="125"/>
  <c r="G25" i="125" s="1"/>
  <c r="F29" i="125"/>
  <c r="F17" i="126"/>
  <c r="F20" i="126"/>
  <c r="F26" i="126"/>
  <c r="G26" i="126" s="1"/>
  <c r="F30" i="126"/>
  <c r="F17" i="127"/>
  <c r="F20" i="127"/>
  <c r="F26" i="127"/>
  <c r="G26" i="127" s="1"/>
  <c r="F30" i="127"/>
  <c r="F11" i="128"/>
  <c r="F28" i="128"/>
  <c r="F10" i="130"/>
  <c r="F11" i="130"/>
  <c r="F13" i="130"/>
  <c r="F15" i="130"/>
  <c r="F28" i="130"/>
  <c r="F10" i="132"/>
  <c r="F11" i="132"/>
  <c r="F13" i="132"/>
  <c r="F15" i="132"/>
  <c r="F28" i="132"/>
  <c r="F32" i="132"/>
  <c r="G50" i="134"/>
  <c r="G14" i="135"/>
  <c r="G27" i="136"/>
  <c r="G31" i="136"/>
  <c r="G27" i="137"/>
  <c r="G31" i="137"/>
  <c r="F17" i="135"/>
  <c r="F20" i="135"/>
  <c r="F26" i="135"/>
  <c r="G26" i="135" s="1"/>
  <c r="F30" i="135"/>
  <c r="G50" i="56"/>
  <c r="G17" i="55"/>
  <c r="G20" i="57"/>
  <c r="F10" i="68"/>
  <c r="F10" i="55"/>
  <c r="F11" i="55"/>
  <c r="G11" i="55" s="1"/>
  <c r="F13" i="55"/>
  <c r="G13" i="55" s="1"/>
  <c r="F15" i="55"/>
  <c r="F28" i="55"/>
  <c r="F32" i="55"/>
  <c r="F10" i="57"/>
  <c r="F11" i="57"/>
  <c r="G11" i="57" s="1"/>
  <c r="F13" i="57"/>
  <c r="F15" i="57"/>
  <c r="G11" i="58"/>
  <c r="F12" i="58"/>
  <c r="G12" i="58" s="1"/>
  <c r="F25" i="58"/>
  <c r="G25" i="58" s="1"/>
  <c r="G28" i="58"/>
  <c r="F29" i="58"/>
  <c r="G32" i="58"/>
  <c r="G13" i="59"/>
  <c r="G15" i="59"/>
  <c r="F16" i="59"/>
  <c r="F15" i="68"/>
  <c r="G15" i="68"/>
  <c r="G20" i="55"/>
  <c r="F13" i="68"/>
  <c r="G13" i="68" s="1"/>
  <c r="G30" i="55"/>
  <c r="G17" i="57"/>
  <c r="G19" i="58"/>
  <c r="F26" i="57"/>
  <c r="G26" i="57" s="1"/>
  <c r="G54" i="58"/>
  <c r="G62" i="58" s="1"/>
  <c r="G29" i="59"/>
  <c r="G54" i="59"/>
  <c r="G62" i="59" s="1"/>
  <c r="G19" i="61"/>
  <c r="F11" i="68"/>
  <c r="G11" i="68" s="1"/>
  <c r="F27" i="57"/>
  <c r="G27" i="57" s="1"/>
  <c r="F31" i="57"/>
  <c r="F14" i="58"/>
  <c r="F18" i="58"/>
  <c r="F27" i="58"/>
  <c r="G27" i="58" s="1"/>
  <c r="F31" i="58"/>
  <c r="F14" i="59"/>
  <c r="F18" i="59"/>
  <c r="F27" i="59"/>
  <c r="G27" i="59" s="1"/>
  <c r="F31" i="59"/>
  <c r="F28" i="59"/>
  <c r="F32" i="59"/>
  <c r="G13" i="61"/>
  <c r="G15" i="61"/>
  <c r="F16" i="61"/>
  <c r="G11" i="67"/>
  <c r="G13" i="67"/>
  <c r="G15" i="67"/>
  <c r="F32" i="77"/>
  <c r="G32" i="77"/>
  <c r="G62" i="63"/>
  <c r="G62" i="70"/>
  <c r="G13" i="72"/>
  <c r="G62" i="74"/>
  <c r="F31" i="77"/>
  <c r="G31" i="77"/>
  <c r="F14" i="61"/>
  <c r="F18" i="61"/>
  <c r="F27" i="61"/>
  <c r="G27" i="61" s="1"/>
  <c r="F31" i="61"/>
  <c r="F18" i="77"/>
  <c r="G18" i="77"/>
  <c r="F31" i="79"/>
  <c r="G31" i="79"/>
  <c r="G62" i="69"/>
  <c r="G62" i="71"/>
  <c r="F31" i="78"/>
  <c r="G31" i="78"/>
  <c r="G31" i="72"/>
  <c r="F32" i="72"/>
  <c r="G14" i="73"/>
  <c r="F15" i="73"/>
  <c r="F28" i="73"/>
  <c r="F11" i="76"/>
  <c r="G11" i="76" s="1"/>
  <c r="F28" i="76"/>
  <c r="F10" i="77"/>
  <c r="F13" i="77"/>
  <c r="F27" i="80"/>
  <c r="G27" i="80" s="1"/>
  <c r="F11" i="73"/>
  <c r="G18" i="73"/>
  <c r="G31" i="73"/>
  <c r="F32" i="73"/>
  <c r="G31" i="76"/>
  <c r="F32" i="76"/>
  <c r="G14" i="77"/>
  <c r="F15" i="77"/>
  <c r="F28" i="77"/>
  <c r="G16" i="78"/>
  <c r="F18" i="80"/>
  <c r="G18" i="80"/>
  <c r="F17" i="76"/>
  <c r="F20" i="76"/>
  <c r="F26" i="76"/>
  <c r="G26" i="76" s="1"/>
  <c r="G31" i="80"/>
  <c r="F12" i="79"/>
  <c r="F16" i="79"/>
  <c r="F19" i="79"/>
  <c r="F25" i="79"/>
  <c r="G25" i="79" s="1"/>
  <c r="F29" i="79"/>
  <c r="F12" i="80"/>
  <c r="G12" i="80" s="1"/>
  <c r="F16" i="80"/>
  <c r="F19" i="80"/>
  <c r="F25" i="80"/>
  <c r="G25" i="80" s="1"/>
  <c r="F29" i="80"/>
  <c r="G12" i="41"/>
  <c r="G29" i="42"/>
  <c r="G12" i="43"/>
  <c r="G25" i="44"/>
  <c r="G29" i="44"/>
  <c r="G19" i="40"/>
  <c r="G29" i="40"/>
  <c r="G16" i="41"/>
  <c r="G19" i="41"/>
  <c r="G16" i="43"/>
  <c r="G19" i="43"/>
  <c r="F14" i="40"/>
  <c r="F18" i="40"/>
  <c r="F27" i="40"/>
  <c r="G27" i="40" s="1"/>
  <c r="F31" i="40"/>
  <c r="G50" i="48"/>
  <c r="G62" i="51"/>
  <c r="G27" i="47"/>
  <c r="G31" i="47"/>
  <c r="F17" i="49"/>
  <c r="F20" i="49"/>
  <c r="F26" i="49"/>
  <c r="G26" i="49" s="1"/>
  <c r="F30" i="49"/>
  <c r="G14" i="50"/>
  <c r="G16" i="50"/>
  <c r="G18" i="50"/>
  <c r="G19" i="50"/>
  <c r="F12" i="51"/>
  <c r="G12" i="51" s="1"/>
  <c r="F16" i="51"/>
  <c r="F19" i="51"/>
  <c r="F25" i="51"/>
  <c r="G25" i="51" s="1"/>
  <c r="F29" i="51"/>
  <c r="G29" i="51" s="1"/>
  <c r="G18" i="39"/>
  <c r="G31" i="39"/>
  <c r="F12" i="39"/>
  <c r="G12" i="39" s="1"/>
  <c r="F16" i="39"/>
  <c r="F19" i="39"/>
  <c r="F25" i="39"/>
  <c r="G25" i="39" s="1"/>
  <c r="F29" i="39"/>
  <c r="G27" i="39"/>
  <c r="G14" i="39"/>
  <c r="G62" i="38"/>
  <c r="G31" i="38"/>
  <c r="F12" i="38"/>
  <c r="G12" i="38" s="1"/>
  <c r="F16" i="38"/>
  <c r="F19" i="38"/>
  <c r="F25" i="38"/>
  <c r="G25" i="38" s="1"/>
  <c r="F29" i="38"/>
  <c r="G29" i="38" s="1"/>
  <c r="G18" i="38"/>
  <c r="F16" i="33"/>
  <c r="G16" i="33"/>
  <c r="G62" i="34"/>
  <c r="G12" i="32"/>
  <c r="G12" i="33"/>
  <c r="G29" i="33"/>
  <c r="G50" i="35"/>
  <c r="F10" i="33"/>
  <c r="F11" i="33"/>
  <c r="G11" i="33" s="1"/>
  <c r="F13" i="33"/>
  <c r="G19" i="33"/>
  <c r="G18" i="36"/>
  <c r="G31" i="36"/>
  <c r="G31" i="37"/>
  <c r="F12" i="36"/>
  <c r="F16" i="36"/>
  <c r="F19" i="36"/>
  <c r="F25" i="36"/>
  <c r="G25" i="36" s="1"/>
  <c r="F29" i="36"/>
  <c r="F17" i="36"/>
  <c r="F20" i="36"/>
  <c r="F26" i="36"/>
  <c r="G26" i="36" s="1"/>
  <c r="F30" i="36"/>
  <c r="F17" i="37"/>
  <c r="F20" i="37"/>
  <c r="F26" i="37"/>
  <c r="G26" i="37" s="1"/>
  <c r="F30" i="37"/>
  <c r="G62" i="30"/>
  <c r="G27" i="29"/>
  <c r="G31" i="29"/>
  <c r="G14" i="31"/>
  <c r="G18" i="31"/>
  <c r="F12" i="29"/>
  <c r="G12" i="29" s="1"/>
  <c r="F16" i="29"/>
  <c r="F19" i="29"/>
  <c r="F25" i="29"/>
  <c r="G25" i="29" s="1"/>
  <c r="F29" i="29"/>
  <c r="G29" i="29" s="1"/>
  <c r="F12" i="30"/>
  <c r="G12" i="30" s="1"/>
  <c r="F16" i="30"/>
  <c r="F19" i="30"/>
  <c r="F25" i="30"/>
  <c r="G25" i="30" s="1"/>
  <c r="F29" i="30"/>
  <c r="G29" i="30" s="1"/>
  <c r="F12" i="31"/>
  <c r="G12" i="31" s="1"/>
  <c r="F16" i="31"/>
  <c r="F19" i="31"/>
  <c r="F25" i="31"/>
  <c r="G25" i="31" s="1"/>
  <c r="F29" i="31"/>
  <c r="G14" i="30"/>
  <c r="G18" i="30"/>
  <c r="G31" i="30"/>
  <c r="G31" i="31"/>
  <c r="G14" i="29"/>
  <c r="G18" i="29"/>
  <c r="G14" i="27"/>
  <c r="F12" i="27"/>
  <c r="G12" i="27" s="1"/>
  <c r="F16" i="27"/>
  <c r="G16" i="27" s="1"/>
  <c r="F19" i="27"/>
  <c r="G19" i="27" s="1"/>
  <c r="F25" i="27"/>
  <c r="G25" i="27" s="1"/>
  <c r="F29" i="27"/>
  <c r="G29" i="27" s="1"/>
  <c r="G18" i="27"/>
  <c r="G27" i="27"/>
  <c r="G31" i="27"/>
  <c r="G37" i="20"/>
  <c r="G50" i="20" s="1"/>
  <c r="A9" i="8"/>
  <c r="F12" i="20"/>
  <c r="G12" i="20" s="1"/>
  <c r="F18" i="20"/>
  <c r="F19" i="20"/>
  <c r="F27" i="20"/>
  <c r="G27" i="20" s="1"/>
  <c r="F25" i="20"/>
  <c r="G25" i="20" s="1"/>
  <c r="F31" i="20"/>
  <c r="F29" i="20"/>
  <c r="G30" i="20"/>
  <c r="F11" i="20"/>
  <c r="G11" i="20" s="1"/>
  <c r="F13" i="20"/>
  <c r="G13" i="20" s="1"/>
  <c r="F15" i="20"/>
  <c r="F28" i="20"/>
  <c r="G28" i="20" s="1"/>
  <c r="F32" i="20"/>
  <c r="G17" i="20"/>
  <c r="G20" i="20"/>
  <c r="G50" i="43" l="1"/>
  <c r="AA12" i="43" s="1"/>
  <c r="Z12" i="43" s="1"/>
  <c r="G21" i="62"/>
  <c r="G21" i="53"/>
  <c r="G50" i="31"/>
  <c r="AA12" i="31" s="1"/>
  <c r="Z12" i="31" s="1"/>
  <c r="M12" i="96"/>
  <c r="L12" i="96" s="1"/>
  <c r="G50" i="77"/>
  <c r="X12" i="77" s="1"/>
  <c r="W12" i="77" s="1"/>
  <c r="G50" i="76"/>
  <c r="X12" i="76" s="1"/>
  <c r="W12" i="76" s="1"/>
  <c r="G50" i="79"/>
  <c r="G50" i="122"/>
  <c r="G50" i="58"/>
  <c r="AA12" i="58" s="1"/>
  <c r="Z12" i="58" s="1"/>
  <c r="G50" i="80"/>
  <c r="X12" i="80" s="1"/>
  <c r="W12" i="80" s="1"/>
  <c r="G50" i="67"/>
  <c r="X12" i="67" s="1"/>
  <c r="W12" i="67" s="1"/>
  <c r="G50" i="45"/>
  <c r="AA12" i="45" s="1"/>
  <c r="Z12" i="45" s="1"/>
  <c r="G50" i="33"/>
  <c r="AA12" i="33" s="1"/>
  <c r="Z12" i="33" s="1"/>
  <c r="G50" i="72"/>
  <c r="X12" i="72" s="1"/>
  <c r="W12" i="72" s="1"/>
  <c r="G50" i="73"/>
  <c r="X12" i="73" s="1"/>
  <c r="W12" i="73" s="1"/>
  <c r="G50" i="114"/>
  <c r="M12" i="114" s="1"/>
  <c r="L12" i="114" s="1"/>
  <c r="G50" i="36"/>
  <c r="AB12" i="36" s="1"/>
  <c r="AA12" i="36" s="1"/>
  <c r="G50" i="44"/>
  <c r="AA12" i="44" s="1"/>
  <c r="Z12" i="44" s="1"/>
  <c r="G50" i="39"/>
  <c r="AA12" i="39" s="1"/>
  <c r="Z12" i="39" s="1"/>
  <c r="G50" i="75"/>
  <c r="X12" i="75" s="1"/>
  <c r="W12" i="75" s="1"/>
  <c r="G50" i="167"/>
  <c r="M12" i="167" s="1"/>
  <c r="L12" i="167" s="1"/>
  <c r="G50" i="41"/>
  <c r="AA12" i="41" s="1"/>
  <c r="Z12" i="41" s="1"/>
  <c r="G50" i="40"/>
  <c r="AA12" i="40" s="1"/>
  <c r="Z12" i="40" s="1"/>
  <c r="G50" i="37"/>
  <c r="AA12" i="37" s="1"/>
  <c r="Z12" i="37" s="1"/>
  <c r="G50" i="102"/>
  <c r="M12" i="102" s="1"/>
  <c r="L12" i="102" s="1"/>
  <c r="AA12" i="56"/>
  <c r="Z12" i="56" s="1"/>
  <c r="AA12" i="54"/>
  <c r="Z12" i="54" s="1"/>
  <c r="M12" i="148"/>
  <c r="L12" i="148" s="1"/>
  <c r="M12" i="143"/>
  <c r="L12" i="143" s="1"/>
  <c r="G50" i="120"/>
  <c r="M12" i="120" s="1"/>
  <c r="L12" i="120" s="1"/>
  <c r="G50" i="30"/>
  <c r="AA12" i="30" s="1"/>
  <c r="Z12" i="30" s="1"/>
  <c r="G50" i="42"/>
  <c r="AA12" i="42" s="1"/>
  <c r="Z12" i="42" s="1"/>
  <c r="M12" i="104"/>
  <c r="L12" i="104" s="1"/>
  <c r="M12" i="105"/>
  <c r="L12" i="105" s="1"/>
  <c r="M12" i="144"/>
  <c r="L12" i="144" s="1"/>
  <c r="M12" i="145"/>
  <c r="L12" i="145" s="1"/>
  <c r="M12" i="152"/>
  <c r="L12" i="152" s="1"/>
  <c r="M12" i="112"/>
  <c r="L12" i="112" s="1"/>
  <c r="M12" i="130"/>
  <c r="L12" i="130" s="1"/>
  <c r="M12" i="147"/>
  <c r="L12" i="147" s="1"/>
  <c r="M12" i="142"/>
  <c r="L12" i="142" s="1"/>
  <c r="M12" i="103"/>
  <c r="L12" i="103" s="1"/>
  <c r="M12" i="146"/>
  <c r="L12" i="146" s="1"/>
  <c r="G50" i="32"/>
  <c r="AA12" i="32" s="1"/>
  <c r="Z12" i="32" s="1"/>
  <c r="G33" i="40"/>
  <c r="G10" i="40" s="1"/>
  <c r="G33" i="36"/>
  <c r="G10" i="36" s="1"/>
  <c r="G33" i="37"/>
  <c r="G10" i="37" s="1"/>
  <c r="G21" i="37" s="1"/>
  <c r="G50" i="118"/>
  <c r="M12" i="118" s="1"/>
  <c r="L12" i="118" s="1"/>
  <c r="G33" i="147"/>
  <c r="G10" i="147" s="1"/>
  <c r="G21" i="147" s="1"/>
  <c r="G33" i="149"/>
  <c r="G10" i="149" s="1"/>
  <c r="G21" i="149" s="1"/>
  <c r="M13" i="149" s="1"/>
  <c r="L13" i="149" s="1"/>
  <c r="G33" i="145"/>
  <c r="G10" i="145" s="1"/>
  <c r="G21" i="145" s="1"/>
  <c r="G33" i="148"/>
  <c r="G10" i="148" s="1"/>
  <c r="G21" i="148" s="1"/>
  <c r="M13" i="148" s="1"/>
  <c r="L13" i="148" s="1"/>
  <c r="G33" i="146"/>
  <c r="G10" i="146" s="1"/>
  <c r="G21" i="146" s="1"/>
  <c r="G63" i="146" s="1"/>
  <c r="G50" i="126"/>
  <c r="M12" i="126" s="1"/>
  <c r="L12" i="126" s="1"/>
  <c r="G50" i="119"/>
  <c r="M12" i="119" s="1"/>
  <c r="L12" i="119" s="1"/>
  <c r="G33" i="150"/>
  <c r="G10" i="150" s="1"/>
  <c r="G21" i="150" s="1"/>
  <c r="G33" i="151"/>
  <c r="G10" i="151" s="1"/>
  <c r="G21" i="151" s="1"/>
  <c r="M13" i="151" s="1"/>
  <c r="L13" i="151" s="1"/>
  <c r="G33" i="138"/>
  <c r="G10" i="138" s="1"/>
  <c r="G21" i="138" s="1"/>
  <c r="G63" i="138" s="1"/>
  <c r="G50" i="128"/>
  <c r="M12" i="128" s="1"/>
  <c r="L12" i="128" s="1"/>
  <c r="G50" i="132"/>
  <c r="M12" i="132" s="1"/>
  <c r="L12" i="132" s="1"/>
  <c r="G33" i="135"/>
  <c r="G10" i="135" s="1"/>
  <c r="G21" i="135" s="1"/>
  <c r="M13" i="135" s="1"/>
  <c r="L13" i="135" s="1"/>
  <c r="G50" i="123"/>
  <c r="M12" i="123" s="1"/>
  <c r="L12" i="123" s="1"/>
  <c r="G33" i="132"/>
  <c r="G10" i="132" s="1"/>
  <c r="G21" i="132" s="1"/>
  <c r="G50" i="121"/>
  <c r="M12" i="121" s="1"/>
  <c r="L12" i="121" s="1"/>
  <c r="G50" i="117"/>
  <c r="M12" i="117" s="1"/>
  <c r="L12" i="117" s="1"/>
  <c r="G50" i="124"/>
  <c r="M12" i="124" s="1"/>
  <c r="L12" i="124" s="1"/>
  <c r="G33" i="39"/>
  <c r="G10" i="39" s="1"/>
  <c r="G33" i="143"/>
  <c r="G10" i="143" s="1"/>
  <c r="G21" i="143" s="1"/>
  <c r="G63" i="143" s="1"/>
  <c r="G33" i="127"/>
  <c r="G10" i="127" s="1"/>
  <c r="G21" i="127" s="1"/>
  <c r="M13" i="127" s="1"/>
  <c r="L13" i="127" s="1"/>
  <c r="G33" i="126"/>
  <c r="G10" i="126" s="1"/>
  <c r="G21" i="126" s="1"/>
  <c r="M13" i="126" s="1"/>
  <c r="L13" i="126" s="1"/>
  <c r="G33" i="159"/>
  <c r="G33" i="144"/>
  <c r="G10" i="144" s="1"/>
  <c r="G21" i="144" s="1"/>
  <c r="M13" i="144" s="1"/>
  <c r="L13" i="144" s="1"/>
  <c r="G33" i="125"/>
  <c r="G10" i="125" s="1"/>
  <c r="G21" i="125" s="1"/>
  <c r="M13" i="125" s="1"/>
  <c r="L13" i="125" s="1"/>
  <c r="G33" i="124"/>
  <c r="G10" i="124" s="1"/>
  <c r="G21" i="124" s="1"/>
  <c r="M13" i="124" s="1"/>
  <c r="L13" i="124" s="1"/>
  <c r="G33" i="122"/>
  <c r="G10" i="122" s="1"/>
  <c r="G21" i="122" s="1"/>
  <c r="G63" i="122" s="1"/>
  <c r="G33" i="123"/>
  <c r="G10" i="123" s="1"/>
  <c r="G21" i="123" s="1"/>
  <c r="M13" i="123" s="1"/>
  <c r="L13" i="123" s="1"/>
  <c r="AA12" i="48"/>
  <c r="Z12" i="48" s="1"/>
  <c r="M12" i="131"/>
  <c r="L12" i="131" s="1"/>
  <c r="M12" i="107"/>
  <c r="L12" i="107" s="1"/>
  <c r="G33" i="140"/>
  <c r="G10" i="140" s="1"/>
  <c r="G21" i="140" s="1"/>
  <c r="G63" i="140" s="1"/>
  <c r="G33" i="139"/>
  <c r="G10" i="139" s="1"/>
  <c r="G21" i="139" s="1"/>
  <c r="G63" i="139" s="1"/>
  <c r="M12" i="87"/>
  <c r="L12" i="87" s="1"/>
  <c r="AA12" i="35"/>
  <c r="Z12" i="35" s="1"/>
  <c r="M12" i="150"/>
  <c r="L12" i="150" s="1"/>
  <c r="G33" i="141"/>
  <c r="G10" i="141" s="1"/>
  <c r="G21" i="141" s="1"/>
  <c r="G63" i="141" s="1"/>
  <c r="G50" i="115"/>
  <c r="M12" i="115" s="1"/>
  <c r="L12" i="115" s="1"/>
  <c r="G50" i="97"/>
  <c r="M12" i="97" s="1"/>
  <c r="L12" i="97" s="1"/>
  <c r="G33" i="103"/>
  <c r="G10" i="103" s="1"/>
  <c r="G21" i="103" s="1"/>
  <c r="G63" i="103" s="1"/>
  <c r="G33" i="119"/>
  <c r="G10" i="119" s="1"/>
  <c r="G21" i="119" s="1"/>
  <c r="G33" i="115"/>
  <c r="G10" i="115" s="1"/>
  <c r="G21" i="115" s="1"/>
  <c r="M12" i="88"/>
  <c r="L12" i="88" s="1"/>
  <c r="G50" i="89"/>
  <c r="M12" i="89" s="1"/>
  <c r="L12" i="89" s="1"/>
  <c r="G50" i="61"/>
  <c r="AA12" i="61" s="1"/>
  <c r="Z12" i="61" s="1"/>
  <c r="G33" i="102"/>
  <c r="G10" i="102" s="1"/>
  <c r="G21" i="102" s="1"/>
  <c r="M13" i="102" s="1"/>
  <c r="L13" i="102" s="1"/>
  <c r="X12" i="78"/>
  <c r="W12" i="78" s="1"/>
  <c r="G33" i="97"/>
  <c r="G10" i="97" s="1"/>
  <c r="G21" i="97" s="1"/>
  <c r="G50" i="95"/>
  <c r="M12" i="95" s="1"/>
  <c r="L12" i="95" s="1"/>
  <c r="G33" i="95"/>
  <c r="G10" i="95" s="1"/>
  <c r="G21" i="95" s="1"/>
  <c r="M12" i="91"/>
  <c r="L12" i="91" s="1"/>
  <c r="G33" i="89"/>
  <c r="G10" i="89" s="1"/>
  <c r="G21" i="89" s="1"/>
  <c r="G33" i="88"/>
  <c r="G10" i="88" s="1"/>
  <c r="G21" i="88" s="1"/>
  <c r="G33" i="87"/>
  <c r="G10" i="87" s="1"/>
  <c r="G21" i="87" s="1"/>
  <c r="G63" i="87" s="1"/>
  <c r="G33" i="105"/>
  <c r="G10" i="105" s="1"/>
  <c r="G21" i="105" s="1"/>
  <c r="G63" i="105" s="1"/>
  <c r="G64" i="105" s="1"/>
  <c r="G33" i="121"/>
  <c r="G10" i="121" s="1"/>
  <c r="G21" i="121" s="1"/>
  <c r="M13" i="121" s="1"/>
  <c r="L13" i="121" s="1"/>
  <c r="G50" i="84"/>
  <c r="M12" i="84" s="1"/>
  <c r="L12" i="84" s="1"/>
  <c r="G33" i="136"/>
  <c r="G10" i="136" s="1"/>
  <c r="G21" i="136" s="1"/>
  <c r="G63" i="136" s="1"/>
  <c r="M12" i="127"/>
  <c r="L12" i="127" s="1"/>
  <c r="G33" i="104"/>
  <c r="G10" i="104" s="1"/>
  <c r="G21" i="104" s="1"/>
  <c r="M13" i="104" s="1"/>
  <c r="L13" i="104" s="1"/>
  <c r="G33" i="142"/>
  <c r="G10" i="142" s="1"/>
  <c r="G21" i="142" s="1"/>
  <c r="G63" i="142" s="1"/>
  <c r="G33" i="118"/>
  <c r="G10" i="118" s="1"/>
  <c r="G21" i="118" s="1"/>
  <c r="G33" i="114"/>
  <c r="G10" i="114" s="1"/>
  <c r="G21" i="114" s="1"/>
  <c r="G33" i="117"/>
  <c r="G10" i="117" s="1"/>
  <c r="G21" i="117" s="1"/>
  <c r="G33" i="79"/>
  <c r="G10" i="79" s="1"/>
  <c r="G33" i="76"/>
  <c r="G10" i="76" s="1"/>
  <c r="G33" i="77"/>
  <c r="G10" i="77" s="1"/>
  <c r="G33" i="78"/>
  <c r="G10" i="78" s="1"/>
  <c r="G33" i="162"/>
  <c r="G10" i="162" s="1"/>
  <c r="G21" i="162" s="1"/>
  <c r="G63" i="162" s="1"/>
  <c r="G33" i="154"/>
  <c r="G33" i="73"/>
  <c r="G10" i="73" s="1"/>
  <c r="G50" i="57"/>
  <c r="AA12" i="57" s="1"/>
  <c r="Z12" i="57" s="1"/>
  <c r="G50" i="50"/>
  <c r="AB12" i="50" s="1"/>
  <c r="AA12" i="50" s="1"/>
  <c r="X12" i="74"/>
  <c r="W12" i="74" s="1"/>
  <c r="G50" i="68"/>
  <c r="X12" i="68" s="1"/>
  <c r="W12" i="68" s="1"/>
  <c r="G33" i="72"/>
  <c r="G10" i="72" s="1"/>
  <c r="G33" i="68"/>
  <c r="G10" i="68" s="1"/>
  <c r="G33" i="67"/>
  <c r="G10" i="67" s="1"/>
  <c r="G33" i="61"/>
  <c r="G10" i="61" s="1"/>
  <c r="G50" i="47"/>
  <c r="AA12" i="47" s="1"/>
  <c r="Z12" i="47" s="1"/>
  <c r="G33" i="38"/>
  <c r="G10" i="38" s="1"/>
  <c r="G21" i="38" s="1"/>
  <c r="M12" i="135"/>
  <c r="L12" i="135" s="1"/>
  <c r="G33" i="161"/>
  <c r="G10" i="161" s="1"/>
  <c r="G21" i="161" s="1"/>
  <c r="G63" i="161" s="1"/>
  <c r="G33" i="153"/>
  <c r="M12" i="83"/>
  <c r="L12" i="83" s="1"/>
  <c r="AA12" i="38"/>
  <c r="Z12" i="38" s="1"/>
  <c r="M12" i="140"/>
  <c r="L12" i="140" s="1"/>
  <c r="M12" i="129"/>
  <c r="L12" i="129" s="1"/>
  <c r="M12" i="125"/>
  <c r="L12" i="125" s="1"/>
  <c r="G50" i="59"/>
  <c r="AA12" i="59" s="1"/>
  <c r="Z12" i="59" s="1"/>
  <c r="G33" i="29"/>
  <c r="G10" i="29" s="1"/>
  <c r="G33" i="80"/>
  <c r="G10" i="80" s="1"/>
  <c r="G33" i="156"/>
  <c r="G10" i="156" s="1"/>
  <c r="G21" i="156" s="1"/>
  <c r="G63" i="156" s="1"/>
  <c r="M12" i="154"/>
  <c r="L12" i="154" s="1"/>
  <c r="M12" i="141"/>
  <c r="L12" i="141" s="1"/>
  <c r="M12" i="98"/>
  <c r="L12" i="98" s="1"/>
  <c r="M12" i="93"/>
  <c r="L12" i="93" s="1"/>
  <c r="M12" i="162"/>
  <c r="L12" i="162" s="1"/>
  <c r="M12" i="139"/>
  <c r="L12" i="139" s="1"/>
  <c r="AA12" i="29"/>
  <c r="Z12" i="29" s="1"/>
  <c r="AB12" i="52"/>
  <c r="AA12" i="52" s="1"/>
  <c r="AA12" i="27"/>
  <c r="Z12" i="27" s="1"/>
  <c r="G33" i="31"/>
  <c r="G10" i="31" s="1"/>
  <c r="M12" i="149"/>
  <c r="L12" i="149" s="1"/>
  <c r="X12" i="65"/>
  <c r="W12" i="65" s="1"/>
  <c r="AA12" i="28"/>
  <c r="Z12" i="28" s="1"/>
  <c r="M12" i="100"/>
  <c r="L12" i="100" s="1"/>
  <c r="G33" i="59"/>
  <c r="G10" i="59" s="1"/>
  <c r="M12" i="165"/>
  <c r="L12" i="165" s="1"/>
  <c r="G33" i="58"/>
  <c r="G10" i="58" s="1"/>
  <c r="G33" i="57"/>
  <c r="G10" i="57" s="1"/>
  <c r="M12" i="157"/>
  <c r="L12" i="157" s="1"/>
  <c r="G50" i="51"/>
  <c r="AA12" i="51" s="1"/>
  <c r="Z12" i="51" s="1"/>
  <c r="G50" i="55"/>
  <c r="AA12" i="55" s="1"/>
  <c r="Z12" i="55" s="1"/>
  <c r="G33" i="55"/>
  <c r="G10" i="55" s="1"/>
  <c r="G21" i="55" s="1"/>
  <c r="M12" i="156"/>
  <c r="L12" i="156" s="1"/>
  <c r="M13" i="86"/>
  <c r="L13" i="86" s="1"/>
  <c r="AA13" i="63"/>
  <c r="Z13" i="63" s="1"/>
  <c r="G33" i="51"/>
  <c r="G10" i="51" s="1"/>
  <c r="G50" i="49"/>
  <c r="AA12" i="49" s="1"/>
  <c r="Z12" i="49" s="1"/>
  <c r="AA12" i="46"/>
  <c r="Z12" i="46" s="1"/>
  <c r="X12" i="70"/>
  <c r="W12" i="70" s="1"/>
  <c r="M12" i="122"/>
  <c r="L12" i="122" s="1"/>
  <c r="M12" i="166"/>
  <c r="L12" i="166" s="1"/>
  <c r="AA12" i="62"/>
  <c r="Z12" i="62" s="1"/>
  <c r="G21" i="155"/>
  <c r="M13" i="155" s="1"/>
  <c r="L13" i="155" s="1"/>
  <c r="G33" i="49"/>
  <c r="G10" i="49" s="1"/>
  <c r="G21" i="49" s="1"/>
  <c r="M12" i="137"/>
  <c r="L12" i="137" s="1"/>
  <c r="G21" i="154"/>
  <c r="G33" i="47"/>
  <c r="G10" i="47" s="1"/>
  <c r="AA12" i="34"/>
  <c r="Z12" i="34" s="1"/>
  <c r="G63" i="109"/>
  <c r="X12" i="81"/>
  <c r="W12" i="81" s="1"/>
  <c r="X12" i="66"/>
  <c r="W12" i="66" s="1"/>
  <c r="M13" i="134"/>
  <c r="L13" i="134" s="1"/>
  <c r="M13" i="133"/>
  <c r="L13" i="133" s="1"/>
  <c r="AA12" i="63"/>
  <c r="Z12" i="63" s="1"/>
  <c r="M12" i="109"/>
  <c r="L12" i="109" s="1"/>
  <c r="M12" i="85"/>
  <c r="L12" i="85" s="1"/>
  <c r="X12" i="71"/>
  <c r="W12" i="71" s="1"/>
  <c r="M12" i="110"/>
  <c r="L12" i="110" s="1"/>
  <c r="M12" i="153"/>
  <c r="L12" i="153" s="1"/>
  <c r="X13" i="65"/>
  <c r="W13" i="65" s="1"/>
  <c r="M12" i="161"/>
  <c r="L12" i="161" s="1"/>
  <c r="X13" i="66"/>
  <c r="W13" i="66" s="1"/>
  <c r="X12" i="69"/>
  <c r="W12" i="69" s="1"/>
  <c r="X12" i="64"/>
  <c r="W12" i="64" s="1"/>
  <c r="M12" i="99"/>
  <c r="L12" i="99" s="1"/>
  <c r="M12" i="164"/>
  <c r="L12" i="164" s="1"/>
  <c r="M12" i="136"/>
  <c r="L12" i="136" s="1"/>
  <c r="G63" i="48"/>
  <c r="O10" i="48" s="1"/>
  <c r="AB13" i="52"/>
  <c r="AA13" i="52" s="1"/>
  <c r="X13" i="70"/>
  <c r="W13" i="70" s="1"/>
  <c r="X13" i="71"/>
  <c r="W13" i="71" s="1"/>
  <c r="G63" i="163"/>
  <c r="X12" i="79"/>
  <c r="W12" i="79" s="1"/>
  <c r="G63" i="35"/>
  <c r="AA13" i="60"/>
  <c r="Z13" i="60" s="1"/>
  <c r="G21" i="165"/>
  <c r="M12" i="159"/>
  <c r="L12" i="159" s="1"/>
  <c r="X13" i="75"/>
  <c r="W13" i="75" s="1"/>
  <c r="G63" i="107"/>
  <c r="G21" i="164"/>
  <c r="AA12" i="53"/>
  <c r="Z12" i="53" s="1"/>
  <c r="M12" i="108"/>
  <c r="L12" i="108" s="1"/>
  <c r="M12" i="134"/>
  <c r="L12" i="134" s="1"/>
  <c r="M12" i="138"/>
  <c r="L12" i="138" s="1"/>
  <c r="G33" i="30"/>
  <c r="G10" i="30" s="1"/>
  <c r="G21" i="30" s="1"/>
  <c r="M12" i="111"/>
  <c r="L12" i="111" s="1"/>
  <c r="G33" i="112"/>
  <c r="G10" i="112" s="1"/>
  <c r="G21" i="112" s="1"/>
  <c r="M13" i="106"/>
  <c r="L13" i="106" s="1"/>
  <c r="M13" i="96"/>
  <c r="L13" i="96" s="1"/>
  <c r="M13" i="99"/>
  <c r="L13" i="99" s="1"/>
  <c r="X12" i="82"/>
  <c r="W12" i="82" s="1"/>
  <c r="G21" i="153"/>
  <c r="G33" i="43"/>
  <c r="G10" i="43" s="1"/>
  <c r="G21" i="166"/>
  <c r="M12" i="155"/>
  <c r="L12" i="155" s="1"/>
  <c r="G63" i="56"/>
  <c r="O10" i="56" s="1"/>
  <c r="G33" i="137"/>
  <c r="G10" i="137" s="1"/>
  <c r="G21" i="137" s="1"/>
  <c r="M13" i="137" s="1"/>
  <c r="L13" i="137" s="1"/>
  <c r="G33" i="128"/>
  <c r="G10" i="128" s="1"/>
  <c r="G21" i="128" s="1"/>
  <c r="G33" i="157"/>
  <c r="G10" i="157" s="1"/>
  <c r="G21" i="157" s="1"/>
  <c r="M12" i="163"/>
  <c r="L12" i="163" s="1"/>
  <c r="AA13" i="48"/>
  <c r="Z13" i="48" s="1"/>
  <c r="G33" i="44"/>
  <c r="G10" i="44" s="1"/>
  <c r="G33" i="42"/>
  <c r="G10" i="42" s="1"/>
  <c r="G21" i="42" s="1"/>
  <c r="G21" i="130"/>
  <c r="G63" i="130" s="1"/>
  <c r="M13" i="113"/>
  <c r="L13" i="113" s="1"/>
  <c r="G63" i="110"/>
  <c r="M13" i="90"/>
  <c r="L13" i="90" s="1"/>
  <c r="G33" i="84"/>
  <c r="G10" i="84" s="1"/>
  <c r="G21" i="84" s="1"/>
  <c r="G63" i="93"/>
  <c r="G33" i="41"/>
  <c r="G10" i="41" s="1"/>
  <c r="G63" i="85"/>
  <c r="G33" i="167"/>
  <c r="G10" i="167" s="1"/>
  <c r="G21" i="167" s="1"/>
  <c r="G33" i="27"/>
  <c r="G10" i="27" s="1"/>
  <c r="X13" i="74"/>
  <c r="W13" i="74" s="1"/>
  <c r="G63" i="54"/>
  <c r="O10" i="54" s="1"/>
  <c r="G63" i="116"/>
  <c r="M13" i="111"/>
  <c r="L13" i="111" s="1"/>
  <c r="M13" i="108"/>
  <c r="L13" i="108" s="1"/>
  <c r="M12" i="86"/>
  <c r="L12" i="86" s="1"/>
  <c r="G63" i="83"/>
  <c r="M12" i="151"/>
  <c r="L12" i="151" s="1"/>
  <c r="G33" i="32"/>
  <c r="G10" i="32" s="1"/>
  <c r="X13" i="69"/>
  <c r="W13" i="69" s="1"/>
  <c r="G33" i="120"/>
  <c r="G10" i="120" s="1"/>
  <c r="G21" i="120" s="1"/>
  <c r="G33" i="50"/>
  <c r="G10" i="50" s="1"/>
  <c r="G33" i="166"/>
  <c r="G33" i="165"/>
  <c r="G33" i="164"/>
  <c r="M13" i="152"/>
  <c r="L13" i="152" s="1"/>
  <c r="G63" i="152"/>
  <c r="G63" i="106"/>
  <c r="M12" i="94"/>
  <c r="L12" i="94" s="1"/>
  <c r="G63" i="46"/>
  <c r="O10" i="46" s="1"/>
  <c r="AA13" i="46"/>
  <c r="Z13" i="46" s="1"/>
  <c r="AA13" i="53"/>
  <c r="Z13" i="53" s="1"/>
  <c r="G63" i="53"/>
  <c r="O10" i="53" s="1"/>
  <c r="O11" i="53" s="1"/>
  <c r="O12" i="53" s="1"/>
  <c r="O13" i="53" s="1"/>
  <c r="O14" i="53" s="1"/>
  <c r="O15" i="53" s="1"/>
  <c r="O16" i="53" s="1"/>
  <c r="O17" i="53" s="1"/>
  <c r="O18" i="53" s="1"/>
  <c r="O19" i="53" s="1"/>
  <c r="O20" i="53" s="1"/>
  <c r="O21" i="53" s="1"/>
  <c r="O22" i="53" s="1"/>
  <c r="O23" i="53" s="1"/>
  <c r="O24" i="53" s="1"/>
  <c r="O25" i="53" s="1"/>
  <c r="G63" i="52"/>
  <c r="O10" i="52" s="1"/>
  <c r="G33" i="33"/>
  <c r="G10" i="33" s="1"/>
  <c r="AA13" i="28"/>
  <c r="Z13" i="28" s="1"/>
  <c r="G63" i="28"/>
  <c r="O10" i="28" s="1"/>
  <c r="AA12" i="20"/>
  <c r="Z12" i="20" s="1"/>
  <c r="A10" i="8"/>
  <c r="G33" i="20"/>
  <c r="G10" i="20" s="1"/>
  <c r="G63" i="114" l="1"/>
  <c r="I10" i="28"/>
  <c r="M10" i="28" s="1"/>
  <c r="O11" i="28"/>
  <c r="I10" i="52"/>
  <c r="M10" i="52" s="1"/>
  <c r="O11" i="52"/>
  <c r="G21" i="59"/>
  <c r="AA13" i="59" s="1"/>
  <c r="Z13" i="59" s="1"/>
  <c r="G21" i="61"/>
  <c r="AA13" i="61" s="1"/>
  <c r="Z13" i="61" s="1"/>
  <c r="O26" i="53"/>
  <c r="I25" i="53"/>
  <c r="M25" i="53" s="1"/>
  <c r="G21" i="36"/>
  <c r="AB13" i="36" s="1"/>
  <c r="AA13" i="36" s="1"/>
  <c r="G21" i="33"/>
  <c r="AA13" i="33" s="1"/>
  <c r="Z13" i="33" s="1"/>
  <c r="G21" i="44"/>
  <c r="AA13" i="44" s="1"/>
  <c r="Z13" i="44" s="1"/>
  <c r="G21" i="40"/>
  <c r="AA13" i="40" s="1"/>
  <c r="Z13" i="40" s="1"/>
  <c r="I10" i="46"/>
  <c r="M10" i="46" s="1"/>
  <c r="O11" i="46"/>
  <c r="G21" i="29"/>
  <c r="AA13" i="29" s="1"/>
  <c r="Z13" i="29" s="1"/>
  <c r="G21" i="51"/>
  <c r="AA13" i="51" s="1"/>
  <c r="Z13" i="51" s="1"/>
  <c r="I10" i="54"/>
  <c r="M10" i="54" s="1"/>
  <c r="O11" i="54"/>
  <c r="G21" i="31"/>
  <c r="G63" i="31" s="1"/>
  <c r="O10" i="31" s="1"/>
  <c r="O11" i="31" s="1"/>
  <c r="G21" i="57"/>
  <c r="AA13" i="57" s="1"/>
  <c r="Z13" i="57" s="1"/>
  <c r="G21" i="32"/>
  <c r="AA13" i="32" s="1"/>
  <c r="Z13" i="32" s="1"/>
  <c r="G21" i="27"/>
  <c r="AA13" i="27" s="1"/>
  <c r="Z13" i="27" s="1"/>
  <c r="O11" i="48"/>
  <c r="O12" i="48" s="1"/>
  <c r="O13" i="48" s="1"/>
  <c r="O14" i="48" s="1"/>
  <c r="O15" i="48" s="1"/>
  <c r="O16" i="48" s="1"/>
  <c r="O17" i="48" s="1"/>
  <c r="O18" i="48" s="1"/>
  <c r="O19" i="48" s="1"/>
  <c r="O20" i="48" s="1"/>
  <c r="O21" i="48" s="1"/>
  <c r="O22" i="48" s="1"/>
  <c r="O23" i="48" s="1"/>
  <c r="O24" i="48" s="1"/>
  <c r="O25" i="48" s="1"/>
  <c r="I10" i="48"/>
  <c r="M10" i="48" s="1"/>
  <c r="M21" i="48" s="1"/>
  <c r="O11" i="56"/>
  <c r="I10" i="56"/>
  <c r="M10" i="56" s="1"/>
  <c r="G64" i="35"/>
  <c r="G65" i="35" s="1"/>
  <c r="O10" i="35"/>
  <c r="G21" i="47"/>
  <c r="AA13" i="47" s="1"/>
  <c r="Z13" i="47" s="1"/>
  <c r="G21" i="41"/>
  <c r="AA13" i="41" s="1"/>
  <c r="Z13" i="41" s="1"/>
  <c r="G21" i="50"/>
  <c r="AB13" i="50" s="1"/>
  <c r="AA13" i="50" s="1"/>
  <c r="G21" i="43"/>
  <c r="G63" i="43" s="1"/>
  <c r="I10" i="53"/>
  <c r="M10" i="53" s="1"/>
  <c r="M21" i="53" s="1"/>
  <c r="G21" i="39"/>
  <c r="AA13" i="39" s="1"/>
  <c r="Z13" i="39" s="1"/>
  <c r="G21" i="58"/>
  <c r="AA13" i="58" s="1"/>
  <c r="Z13" i="58" s="1"/>
  <c r="G21" i="80"/>
  <c r="X13" i="80" s="1"/>
  <c r="W13" i="80" s="1"/>
  <c r="G21" i="79"/>
  <c r="X13" i="79" s="1"/>
  <c r="W13" i="79" s="1"/>
  <c r="G21" i="78"/>
  <c r="G63" i="78" s="1"/>
  <c r="O10" i="78" s="1"/>
  <c r="O11" i="78" s="1"/>
  <c r="M21" i="78"/>
  <c r="G21" i="77"/>
  <c r="X13" i="77" s="1"/>
  <c r="W13" i="77" s="1"/>
  <c r="G21" i="76"/>
  <c r="X13" i="76" s="1"/>
  <c r="W13" i="76" s="1"/>
  <c r="G21" i="73"/>
  <c r="G63" i="73" s="1"/>
  <c r="G21" i="72"/>
  <c r="G63" i="72" s="1"/>
  <c r="O10" i="72" s="1"/>
  <c r="O11" i="72" s="1"/>
  <c r="G21" i="68"/>
  <c r="X13" i="68" s="1"/>
  <c r="W13" i="68" s="1"/>
  <c r="G21" i="67"/>
  <c r="X13" i="67" s="1"/>
  <c r="W13" i="67" s="1"/>
  <c r="G21" i="20"/>
  <c r="AA13" i="20" s="1"/>
  <c r="Z13" i="20" s="1"/>
  <c r="G63" i="37"/>
  <c r="G63" i="149"/>
  <c r="G64" i="149" s="1"/>
  <c r="M13" i="153"/>
  <c r="L13" i="153" s="1"/>
  <c r="G10" i="159"/>
  <c r="G21" i="159" s="1"/>
  <c r="M13" i="146"/>
  <c r="L13" i="146" s="1"/>
  <c r="G63" i="115"/>
  <c r="G64" i="115" s="1"/>
  <c r="G65" i="105"/>
  <c r="J6" i="105" s="1"/>
  <c r="L10" i="105" s="1"/>
  <c r="M10" i="105" s="1"/>
  <c r="G63" i="119"/>
  <c r="G64" i="119" s="1"/>
  <c r="G63" i="118"/>
  <c r="G64" i="118" s="1"/>
  <c r="G63" i="132"/>
  <c r="G64" i="132" s="1"/>
  <c r="M13" i="145"/>
  <c r="L13" i="145" s="1"/>
  <c r="G63" i="145"/>
  <c r="G64" i="145" s="1"/>
  <c r="M13" i="147"/>
  <c r="L13" i="147" s="1"/>
  <c r="G63" i="147"/>
  <c r="G64" i="147" s="1"/>
  <c r="G63" i="151"/>
  <c r="G64" i="151" s="1"/>
  <c r="G63" i="150"/>
  <c r="G64" i="150" s="1"/>
  <c r="M13" i="150"/>
  <c r="L13" i="150" s="1"/>
  <c r="G63" i="117"/>
  <c r="G64" i="117" s="1"/>
  <c r="M13" i="131"/>
  <c r="L13" i="131" s="1"/>
  <c r="G63" i="154"/>
  <c r="G64" i="154" s="1"/>
  <c r="G63" i="97"/>
  <c r="G64" i="97" s="1"/>
  <c r="G63" i="38"/>
  <c r="G63" i="131"/>
  <c r="G64" i="131" s="1"/>
  <c r="G63" i="144"/>
  <c r="G64" i="144" s="1"/>
  <c r="AA13" i="30"/>
  <c r="Z13" i="30" s="1"/>
  <c r="AA13" i="42"/>
  <c r="Z13" i="42" s="1"/>
  <c r="G63" i="45"/>
  <c r="X13" i="82"/>
  <c r="W13" i="82" s="1"/>
  <c r="G63" i="112"/>
  <c r="G64" i="112" s="1"/>
  <c r="G63" i="120"/>
  <c r="G64" i="120" s="1"/>
  <c r="M13" i="157"/>
  <c r="L13" i="157" s="1"/>
  <c r="X13" i="81"/>
  <c r="W13" i="81" s="1"/>
  <c r="M13" i="128"/>
  <c r="L13" i="128" s="1"/>
  <c r="G63" i="55"/>
  <c r="G63" i="167"/>
  <c r="G64" i="167" s="1"/>
  <c r="G63" i="158"/>
  <c r="G64" i="158" s="1"/>
  <c r="G63" i="59"/>
  <c r="G63" i="129"/>
  <c r="G64" i="129" s="1"/>
  <c r="G63" i="127"/>
  <c r="G64" i="127" s="1"/>
  <c r="M13" i="87"/>
  <c r="L13" i="87" s="1"/>
  <c r="G63" i="155"/>
  <c r="G64" i="155" s="1"/>
  <c r="G63" i="86"/>
  <c r="G64" i="86" s="1"/>
  <c r="M13" i="158"/>
  <c r="L13" i="158" s="1"/>
  <c r="G63" i="63"/>
  <c r="M13" i="162"/>
  <c r="L13" i="162" s="1"/>
  <c r="AA13" i="37"/>
  <c r="Z13" i="37" s="1"/>
  <c r="G63" i="133"/>
  <c r="G64" i="133" s="1"/>
  <c r="AA13" i="38"/>
  <c r="Z13" i="38" s="1"/>
  <c r="M13" i="115"/>
  <c r="L13" i="115" s="1"/>
  <c r="G63" i="126"/>
  <c r="G64" i="126" s="1"/>
  <c r="G63" i="135"/>
  <c r="G64" i="135" s="1"/>
  <c r="G63" i="113"/>
  <c r="G64" i="113" s="1"/>
  <c r="M13" i="116"/>
  <c r="L13" i="116" s="1"/>
  <c r="AA13" i="49"/>
  <c r="Z13" i="49" s="1"/>
  <c r="G63" i="49"/>
  <c r="G63" i="157"/>
  <c r="G64" i="157" s="1"/>
  <c r="M13" i="109"/>
  <c r="L13" i="109" s="1"/>
  <c r="G63" i="124"/>
  <c r="G64" i="124" s="1"/>
  <c r="M13" i="85"/>
  <c r="L13" i="85" s="1"/>
  <c r="M13" i="114"/>
  <c r="L13" i="114" s="1"/>
  <c r="M13" i="167"/>
  <c r="L13" i="167" s="1"/>
  <c r="G63" i="148"/>
  <c r="G64" i="148" s="1"/>
  <c r="M13" i="161"/>
  <c r="L13" i="161" s="1"/>
  <c r="G63" i="70"/>
  <c r="M13" i="122"/>
  <c r="L13" i="122" s="1"/>
  <c r="G63" i="104"/>
  <c r="G64" i="104" s="1"/>
  <c r="M13" i="142"/>
  <c r="L13" i="142" s="1"/>
  <c r="AA13" i="35"/>
  <c r="Z13" i="35" s="1"/>
  <c r="M13" i="154"/>
  <c r="L13" i="154" s="1"/>
  <c r="G63" i="75"/>
  <c r="G63" i="165"/>
  <c r="G64" i="165" s="1"/>
  <c r="G63" i="66"/>
  <c r="G63" i="99"/>
  <c r="G64" i="99" s="1"/>
  <c r="G63" i="102"/>
  <c r="G64" i="102" s="1"/>
  <c r="AA13" i="55"/>
  <c r="Z13" i="55" s="1"/>
  <c r="M13" i="143"/>
  <c r="L13" i="143" s="1"/>
  <c r="M13" i="139"/>
  <c r="L13" i="139" s="1"/>
  <c r="AA13" i="56"/>
  <c r="Z13" i="56" s="1"/>
  <c r="M13" i="132"/>
  <c r="L13" i="132" s="1"/>
  <c r="G63" i="125"/>
  <c r="G64" i="125" s="1"/>
  <c r="AA13" i="54"/>
  <c r="Z13" i="54" s="1"/>
  <c r="M13" i="119"/>
  <c r="L13" i="119" s="1"/>
  <c r="M13" i="138"/>
  <c r="L13" i="138" s="1"/>
  <c r="G63" i="108"/>
  <c r="G64" i="108" s="1"/>
  <c r="M13" i="129"/>
  <c r="L13" i="129" s="1"/>
  <c r="M13" i="140"/>
  <c r="L13" i="140" s="1"/>
  <c r="G63" i="123"/>
  <c r="G64" i="123" s="1"/>
  <c r="M13" i="83"/>
  <c r="L13" i="83" s="1"/>
  <c r="G63" i="65"/>
  <c r="G63" i="71"/>
  <c r="G63" i="74"/>
  <c r="G63" i="134"/>
  <c r="G64" i="134" s="1"/>
  <c r="G63" i="153"/>
  <c r="G64" i="153" s="1"/>
  <c r="M13" i="141"/>
  <c r="L13" i="141" s="1"/>
  <c r="G63" i="80"/>
  <c r="G63" i="42"/>
  <c r="G63" i="128"/>
  <c r="G64" i="128" s="1"/>
  <c r="G63" i="30"/>
  <c r="M13" i="107"/>
  <c r="L13" i="107" s="1"/>
  <c r="M13" i="156"/>
  <c r="L13" i="156" s="1"/>
  <c r="G63" i="60"/>
  <c r="G63" i="137"/>
  <c r="G64" i="137" s="1"/>
  <c r="M13" i="166"/>
  <c r="L13" i="166" s="1"/>
  <c r="G63" i="90"/>
  <c r="G64" i="90" s="1"/>
  <c r="G63" i="111"/>
  <c r="G64" i="111" s="1"/>
  <c r="G63" i="82"/>
  <c r="AA13" i="45"/>
  <c r="Z13" i="45" s="1"/>
  <c r="M13" i="163"/>
  <c r="L13" i="163" s="1"/>
  <c r="M13" i="97"/>
  <c r="L13" i="97" s="1"/>
  <c r="M13" i="117"/>
  <c r="L13" i="117" s="1"/>
  <c r="M13" i="112"/>
  <c r="L13" i="112" s="1"/>
  <c r="M13" i="110"/>
  <c r="L13" i="110" s="1"/>
  <c r="M13" i="93"/>
  <c r="L13" i="93" s="1"/>
  <c r="G63" i="121"/>
  <c r="G64" i="121" s="1"/>
  <c r="G63" i="34"/>
  <c r="M13" i="120"/>
  <c r="L13" i="120" s="1"/>
  <c r="G63" i="69"/>
  <c r="G63" i="96"/>
  <c r="G64" i="96" s="1"/>
  <c r="M13" i="103"/>
  <c r="L13" i="103" s="1"/>
  <c r="M13" i="118"/>
  <c r="L13" i="118" s="1"/>
  <c r="G63" i="164"/>
  <c r="G64" i="164" s="1"/>
  <c r="M13" i="136"/>
  <c r="L13" i="136" s="1"/>
  <c r="M13" i="130"/>
  <c r="L13" i="130" s="1"/>
  <c r="G63" i="81"/>
  <c r="M13" i="105"/>
  <c r="L13" i="105" s="1"/>
  <c r="M13" i="164"/>
  <c r="L13" i="164" s="1"/>
  <c r="G63" i="166"/>
  <c r="G64" i="166" s="1"/>
  <c r="M13" i="165"/>
  <c r="L13" i="165" s="1"/>
  <c r="G64" i="146"/>
  <c r="G64" i="162"/>
  <c r="G64" i="143"/>
  <c r="G64" i="142"/>
  <c r="G64" i="140"/>
  <c r="G64" i="163"/>
  <c r="G64" i="161"/>
  <c r="G64" i="141"/>
  <c r="G64" i="139"/>
  <c r="G64" i="156"/>
  <c r="G64" i="138"/>
  <c r="G64" i="152"/>
  <c r="M13" i="89"/>
  <c r="L13" i="89" s="1"/>
  <c r="G63" i="89"/>
  <c r="G64" i="107"/>
  <c r="G64" i="116"/>
  <c r="M13" i="95"/>
  <c r="L13" i="95" s="1"/>
  <c r="G63" i="95"/>
  <c r="G63" i="94"/>
  <c r="M13" i="94"/>
  <c r="L13" i="94" s="1"/>
  <c r="G64" i="85"/>
  <c r="G64" i="136"/>
  <c r="G64" i="110"/>
  <c r="G64" i="103"/>
  <c r="G64" i="109"/>
  <c r="M13" i="98"/>
  <c r="L13" i="98" s="1"/>
  <c r="G63" i="98"/>
  <c r="M13" i="91"/>
  <c r="L13" i="91" s="1"/>
  <c r="G63" i="91"/>
  <c r="M13" i="88"/>
  <c r="L13" i="88" s="1"/>
  <c r="G63" i="88"/>
  <c r="G64" i="87"/>
  <c r="G64" i="130"/>
  <c r="G63" i="84"/>
  <c r="M13" i="84"/>
  <c r="L13" i="84" s="1"/>
  <c r="M13" i="92"/>
  <c r="L13" i="92" s="1"/>
  <c r="G63" i="92"/>
  <c r="M13" i="101"/>
  <c r="L13" i="101" s="1"/>
  <c r="G63" i="101"/>
  <c r="M13" i="100"/>
  <c r="L13" i="100" s="1"/>
  <c r="G63" i="100"/>
  <c r="G64" i="122"/>
  <c r="G64" i="83"/>
  <c r="G64" i="114"/>
  <c r="G64" i="93"/>
  <c r="G64" i="106"/>
  <c r="X13" i="64"/>
  <c r="W13" i="64" s="1"/>
  <c r="G63" i="64"/>
  <c r="O10" i="64" s="1"/>
  <c r="X13" i="72"/>
  <c r="W13" i="72" s="1"/>
  <c r="G64" i="54"/>
  <c r="AA13" i="62"/>
  <c r="Z13" i="62" s="1"/>
  <c r="G63" i="62"/>
  <c r="O10" i="62" s="1"/>
  <c r="G64" i="56"/>
  <c r="G64" i="48"/>
  <c r="G64" i="53"/>
  <c r="G64" i="52"/>
  <c r="G64" i="46"/>
  <c r="AA13" i="34"/>
  <c r="Z13" i="34" s="1"/>
  <c r="G64" i="31"/>
  <c r="G64" i="28"/>
  <c r="A11" i="8"/>
  <c r="G63" i="29" l="1"/>
  <c r="G63" i="44"/>
  <c r="O10" i="44" s="1"/>
  <c r="G63" i="57"/>
  <c r="G63" i="40"/>
  <c r="G64" i="40" s="1"/>
  <c r="G65" i="40" s="1"/>
  <c r="G63" i="61"/>
  <c r="G64" i="61" s="1"/>
  <c r="G65" i="61" s="1"/>
  <c r="G63" i="77"/>
  <c r="G64" i="77" s="1"/>
  <c r="G65" i="77" s="1"/>
  <c r="G63" i="39"/>
  <c r="G64" i="39" s="1"/>
  <c r="G65" i="39" s="1"/>
  <c r="G63" i="33"/>
  <c r="G64" i="33" s="1"/>
  <c r="G65" i="33" s="1"/>
  <c r="G63" i="58"/>
  <c r="G63" i="32"/>
  <c r="G64" i="32" s="1"/>
  <c r="G63" i="36"/>
  <c r="G64" i="36" s="1"/>
  <c r="AA13" i="31"/>
  <c r="Z13" i="31" s="1"/>
  <c r="G63" i="76"/>
  <c r="O10" i="76" s="1"/>
  <c r="X13" i="73"/>
  <c r="W13" i="73" s="1"/>
  <c r="G63" i="68"/>
  <c r="O10" i="68" s="1"/>
  <c r="O11" i="68" s="1"/>
  <c r="G63" i="67"/>
  <c r="O10" i="67" s="1"/>
  <c r="G63" i="51"/>
  <c r="G64" i="51" s="1"/>
  <c r="G65" i="51" s="1"/>
  <c r="G63" i="47"/>
  <c r="O10" i="47" s="1"/>
  <c r="AA13" i="43"/>
  <c r="Z13" i="43" s="1"/>
  <c r="G63" i="41"/>
  <c r="O10" i="41" s="1"/>
  <c r="G63" i="27"/>
  <c r="G64" i="43"/>
  <c r="G65" i="43" s="1"/>
  <c r="O10" i="43"/>
  <c r="G64" i="45"/>
  <c r="G65" i="45" s="1"/>
  <c r="O10" i="45"/>
  <c r="G64" i="57"/>
  <c r="G65" i="57" s="1"/>
  <c r="O10" i="57"/>
  <c r="G64" i="34"/>
  <c r="G65" i="34" s="1"/>
  <c r="Q2" i="34" s="1"/>
  <c r="O10" i="34"/>
  <c r="G64" i="60"/>
  <c r="O10" i="60"/>
  <c r="G64" i="59"/>
  <c r="G65" i="59" s="1"/>
  <c r="O10" i="59"/>
  <c r="I10" i="31"/>
  <c r="M10" i="31" s="1"/>
  <c r="O12" i="31"/>
  <c r="I11" i="31"/>
  <c r="M11" i="31" s="1"/>
  <c r="X6" i="35"/>
  <c r="Z10" i="35" s="1"/>
  <c r="AA10" i="35" s="1"/>
  <c r="Q2" i="35"/>
  <c r="O12" i="54"/>
  <c r="I11" i="54"/>
  <c r="M11" i="54" s="1"/>
  <c r="G64" i="27"/>
  <c r="G65" i="27" s="1"/>
  <c r="O10" i="27"/>
  <c r="G64" i="38"/>
  <c r="G65" i="38" s="1"/>
  <c r="G22" i="8" s="1"/>
  <c r="H19" i="172" s="1"/>
  <c r="I19" i="172" s="1"/>
  <c r="O10" i="38"/>
  <c r="O27" i="53"/>
  <c r="O28" i="53" s="1"/>
  <c r="O29" i="53" s="1"/>
  <c r="O30" i="53" s="1"/>
  <c r="O31" i="53" s="1"/>
  <c r="O32" i="53" s="1"/>
  <c r="O33" i="53" s="1"/>
  <c r="O34" i="53" s="1"/>
  <c r="O35" i="53" s="1"/>
  <c r="O36" i="53" s="1"/>
  <c r="O37" i="53" s="1"/>
  <c r="I26" i="53"/>
  <c r="M26" i="53" s="1"/>
  <c r="M33" i="53" s="1"/>
  <c r="G64" i="49"/>
  <c r="G65" i="49" s="1"/>
  <c r="Q2" i="49" s="1"/>
  <c r="O10" i="49"/>
  <c r="G64" i="58"/>
  <c r="G65" i="58" s="1"/>
  <c r="O10" i="58"/>
  <c r="G64" i="55"/>
  <c r="G65" i="55" s="1"/>
  <c r="Q2" i="55" s="1"/>
  <c r="O10" i="55"/>
  <c r="O11" i="35"/>
  <c r="I10" i="35"/>
  <c r="M10" i="35" s="1"/>
  <c r="G64" i="29"/>
  <c r="G65" i="29" s="1"/>
  <c r="O10" i="29"/>
  <c r="G64" i="63"/>
  <c r="G65" i="63" s="1"/>
  <c r="Q2" i="63" s="1"/>
  <c r="O10" i="63"/>
  <c r="G64" i="30"/>
  <c r="G65" i="30" s="1"/>
  <c r="Q2" i="30" s="1"/>
  <c r="O10" i="30"/>
  <c r="G63" i="50"/>
  <c r="O12" i="56"/>
  <c r="I11" i="56"/>
  <c r="M11" i="56" s="1"/>
  <c r="O11" i="62"/>
  <c r="I10" i="62"/>
  <c r="M10" i="62" s="1"/>
  <c r="G64" i="42"/>
  <c r="G65" i="42" s="1"/>
  <c r="O10" i="42"/>
  <c r="O12" i="46"/>
  <c r="I11" i="46"/>
  <c r="M11" i="46" s="1"/>
  <c r="O12" i="52"/>
  <c r="I11" i="52"/>
  <c r="M11" i="52" s="1"/>
  <c r="G64" i="37"/>
  <c r="G65" i="37" s="1"/>
  <c r="O10" i="37"/>
  <c r="O26" i="48"/>
  <c r="I25" i="48"/>
  <c r="M25" i="48" s="1"/>
  <c r="I11" i="28"/>
  <c r="M11" i="28" s="1"/>
  <c r="O12" i="28"/>
  <c r="G63" i="79"/>
  <c r="G64" i="79" s="1"/>
  <c r="G65" i="79" s="1"/>
  <c r="X13" i="78"/>
  <c r="W13" i="78" s="1"/>
  <c r="G64" i="78"/>
  <c r="G65" i="78" s="1"/>
  <c r="G64" i="81"/>
  <c r="G65" i="81" s="1"/>
  <c r="Q2" i="81" s="1"/>
  <c r="O10" i="81"/>
  <c r="G64" i="82"/>
  <c r="G65" i="82" s="1"/>
  <c r="Q2" i="82" s="1"/>
  <c r="O10" i="82"/>
  <c r="G64" i="80"/>
  <c r="G65" i="80" s="1"/>
  <c r="Q2" i="80" s="1"/>
  <c r="O10" i="80"/>
  <c r="O12" i="78"/>
  <c r="G64" i="75"/>
  <c r="G65" i="75" s="1"/>
  <c r="Q2" i="75" s="1"/>
  <c r="O10" i="75"/>
  <c r="G64" i="74"/>
  <c r="G65" i="74" s="1"/>
  <c r="O10" i="74"/>
  <c r="G64" i="73"/>
  <c r="G65" i="73" s="1"/>
  <c r="Q2" i="73" s="1"/>
  <c r="O10" i="73"/>
  <c r="O12" i="72"/>
  <c r="I10" i="72"/>
  <c r="M10" i="72" s="1"/>
  <c r="G64" i="71"/>
  <c r="G65" i="71" s="1"/>
  <c r="O10" i="71"/>
  <c r="G64" i="70"/>
  <c r="G65" i="70" s="1"/>
  <c r="O10" i="70"/>
  <c r="G64" i="69"/>
  <c r="G65" i="69" s="1"/>
  <c r="O10" i="69"/>
  <c r="O12" i="68"/>
  <c r="I10" i="68"/>
  <c r="M10" i="68" s="1"/>
  <c r="G64" i="66"/>
  <c r="G65" i="66" s="1"/>
  <c r="O10" i="66"/>
  <c r="G64" i="65"/>
  <c r="G65" i="65" s="1"/>
  <c r="O10" i="65"/>
  <c r="O11" i="64"/>
  <c r="I10" i="64"/>
  <c r="M10" i="64" s="1"/>
  <c r="G63" i="20"/>
  <c r="G63" i="159"/>
  <c r="G64" i="159" s="1"/>
  <c r="M13" i="159"/>
  <c r="L13" i="159" s="1"/>
  <c r="G18" i="8"/>
  <c r="G65" i="119"/>
  <c r="J6" i="119" s="1"/>
  <c r="L10" i="119" s="1"/>
  <c r="M10" i="119" s="1"/>
  <c r="G65" i="139"/>
  <c r="G65" i="146"/>
  <c r="J6" i="146" s="1"/>
  <c r="L10" i="146" s="1"/>
  <c r="M10" i="146" s="1"/>
  <c r="G65" i="111"/>
  <c r="J6" i="111" s="1"/>
  <c r="L10" i="111" s="1"/>
  <c r="M10" i="111" s="1"/>
  <c r="G65" i="123"/>
  <c r="G65" i="104"/>
  <c r="G65" i="148"/>
  <c r="G65" i="126"/>
  <c r="J6" i="126" s="1"/>
  <c r="L10" i="126" s="1"/>
  <c r="M10" i="126" s="1"/>
  <c r="G65" i="97"/>
  <c r="G65" i="53"/>
  <c r="Q2" i="53" s="1"/>
  <c r="G65" i="54"/>
  <c r="G65" i="114"/>
  <c r="G65" i="130"/>
  <c r="G65" i="109"/>
  <c r="J6" i="109" s="1"/>
  <c r="L10" i="109" s="1"/>
  <c r="M10" i="109" s="1"/>
  <c r="G65" i="110"/>
  <c r="G65" i="116"/>
  <c r="G65" i="149"/>
  <c r="G65" i="138"/>
  <c r="G65" i="141"/>
  <c r="G65" i="142"/>
  <c r="G65" i="96"/>
  <c r="J6" i="96" s="1"/>
  <c r="L10" i="96" s="1"/>
  <c r="M10" i="96" s="1"/>
  <c r="G65" i="90"/>
  <c r="G65" i="128"/>
  <c r="G65" i="153"/>
  <c r="G65" i="165"/>
  <c r="G65" i="113"/>
  <c r="J6" i="113" s="1"/>
  <c r="L10" i="113" s="1"/>
  <c r="M10" i="113" s="1"/>
  <c r="G65" i="133"/>
  <c r="J6" i="133" s="1"/>
  <c r="L10" i="133" s="1"/>
  <c r="M10" i="133" s="1"/>
  <c r="G65" i="127"/>
  <c r="J6" i="127" s="1"/>
  <c r="L10" i="127" s="1"/>
  <c r="M10" i="127" s="1"/>
  <c r="G65" i="158"/>
  <c r="G65" i="120"/>
  <c r="J6" i="120" s="1"/>
  <c r="L10" i="120" s="1"/>
  <c r="M10" i="120" s="1"/>
  <c r="G65" i="144"/>
  <c r="G65" i="154"/>
  <c r="G65" i="150"/>
  <c r="J6" i="150" s="1"/>
  <c r="L10" i="150" s="1"/>
  <c r="M10" i="150" s="1"/>
  <c r="G65" i="115"/>
  <c r="J6" i="115" s="1"/>
  <c r="L10" i="115" s="1"/>
  <c r="M10" i="115" s="1"/>
  <c r="G65" i="166"/>
  <c r="J6" i="166" s="1"/>
  <c r="L10" i="166" s="1"/>
  <c r="M10" i="166" s="1"/>
  <c r="G65" i="28"/>
  <c r="G65" i="87"/>
  <c r="J6" i="87" s="1"/>
  <c r="L10" i="87" s="1"/>
  <c r="M10" i="87" s="1"/>
  <c r="G65" i="147"/>
  <c r="J6" i="147" s="1"/>
  <c r="L10" i="147" s="1"/>
  <c r="M10" i="147" s="1"/>
  <c r="G65" i="143"/>
  <c r="G65" i="60"/>
  <c r="G65" i="102"/>
  <c r="G65" i="131"/>
  <c r="G65" i="151"/>
  <c r="G65" i="56"/>
  <c r="G65" i="93"/>
  <c r="G65" i="122"/>
  <c r="G65" i="152"/>
  <c r="G65" i="140"/>
  <c r="G65" i="46"/>
  <c r="Q2" i="46" s="1"/>
  <c r="G65" i="48"/>
  <c r="Q2" i="48" s="1"/>
  <c r="G65" i="83"/>
  <c r="J6" i="83" s="1"/>
  <c r="L10" i="83" s="1"/>
  <c r="M10" i="83" s="1"/>
  <c r="G65" i="118"/>
  <c r="J6" i="118" s="1"/>
  <c r="L10" i="118" s="1"/>
  <c r="M10" i="118" s="1"/>
  <c r="G65" i="136"/>
  <c r="J6" i="136" s="1"/>
  <c r="L10" i="136" s="1"/>
  <c r="M10" i="136" s="1"/>
  <c r="G65" i="107"/>
  <c r="J6" i="107" s="1"/>
  <c r="L10" i="107" s="1"/>
  <c r="M10" i="107" s="1"/>
  <c r="G65" i="145"/>
  <c r="J6" i="145" s="1"/>
  <c r="L10" i="145" s="1"/>
  <c r="M10" i="145" s="1"/>
  <c r="G65" i="161"/>
  <c r="G65" i="164"/>
  <c r="J6" i="164" s="1"/>
  <c r="L10" i="164" s="1"/>
  <c r="M10" i="164" s="1"/>
  <c r="G65" i="134"/>
  <c r="G65" i="86"/>
  <c r="G65" i="112"/>
  <c r="G65" i="31"/>
  <c r="G65" i="52"/>
  <c r="G65" i="106"/>
  <c r="J6" i="106" s="1"/>
  <c r="L10" i="106" s="1"/>
  <c r="M10" i="106" s="1"/>
  <c r="G65" i="132"/>
  <c r="G65" i="103"/>
  <c r="G65" i="85"/>
  <c r="J6" i="85" s="1"/>
  <c r="L10" i="85" s="1"/>
  <c r="M10" i="85" s="1"/>
  <c r="G65" i="156"/>
  <c r="J6" i="156" s="1"/>
  <c r="L10" i="156" s="1"/>
  <c r="M10" i="156" s="1"/>
  <c r="G65" i="163"/>
  <c r="G65" i="162"/>
  <c r="G65" i="121"/>
  <c r="J6" i="121" s="1"/>
  <c r="L10" i="121" s="1"/>
  <c r="M10" i="121" s="1"/>
  <c r="G65" i="137"/>
  <c r="J6" i="137" s="1"/>
  <c r="L10" i="137" s="1"/>
  <c r="M10" i="137" s="1"/>
  <c r="G65" i="108"/>
  <c r="J6" i="108" s="1"/>
  <c r="L10" i="108" s="1"/>
  <c r="M10" i="108" s="1"/>
  <c r="G65" i="125"/>
  <c r="G65" i="99"/>
  <c r="G65" i="124"/>
  <c r="G65" i="157"/>
  <c r="J6" i="157" s="1"/>
  <c r="L10" i="157" s="1"/>
  <c r="M10" i="157" s="1"/>
  <c r="G65" i="135"/>
  <c r="G65" i="155"/>
  <c r="G65" i="129"/>
  <c r="G65" i="167"/>
  <c r="G65" i="117"/>
  <c r="J6" i="117" s="1"/>
  <c r="L10" i="117" s="1"/>
  <c r="M10" i="117" s="1"/>
  <c r="A12" i="8"/>
  <c r="G64" i="101"/>
  <c r="G64" i="92"/>
  <c r="G64" i="91"/>
  <c r="G64" i="100"/>
  <c r="G64" i="88"/>
  <c r="G64" i="98"/>
  <c r="G64" i="95"/>
  <c r="G64" i="89"/>
  <c r="G64" i="84"/>
  <c r="G64" i="94"/>
  <c r="G64" i="64"/>
  <c r="G64" i="68"/>
  <c r="G64" i="72"/>
  <c r="G64" i="62"/>
  <c r="O10" i="61" l="1"/>
  <c r="G64" i="44"/>
  <c r="G65" i="44" s="1"/>
  <c r="O10" i="51"/>
  <c r="O10" i="39"/>
  <c r="I10" i="39" s="1"/>
  <c r="M10" i="39" s="1"/>
  <c r="G64" i="47"/>
  <c r="G65" i="47" s="1"/>
  <c r="Q2" i="47" s="1"/>
  <c r="O10" i="40"/>
  <c r="I10" i="40" s="1"/>
  <c r="M10" i="40" s="1"/>
  <c r="O10" i="77"/>
  <c r="G64" i="41"/>
  <c r="G65" i="41" s="1"/>
  <c r="O10" i="33"/>
  <c r="O11" i="33" s="1"/>
  <c r="O10" i="32"/>
  <c r="O11" i="32" s="1"/>
  <c r="G65" i="32"/>
  <c r="G15" i="8" s="1"/>
  <c r="G64" i="76"/>
  <c r="G65" i="76" s="1"/>
  <c r="G65" i="36"/>
  <c r="Y6" i="36" s="1"/>
  <c r="AA10" i="36" s="1"/>
  <c r="AB10" i="36" s="1"/>
  <c r="O10" i="36"/>
  <c r="O11" i="36" s="1"/>
  <c r="G64" i="67"/>
  <c r="G65" i="67" s="1"/>
  <c r="G54" i="8" s="1"/>
  <c r="H48" i="172" s="1"/>
  <c r="I48" i="172" s="1"/>
  <c r="H16" i="172"/>
  <c r="I16" i="172" s="1"/>
  <c r="H18" i="8"/>
  <c r="G48" i="8"/>
  <c r="H42" i="172" s="1"/>
  <c r="I42" i="172" s="1"/>
  <c r="Q2" i="61"/>
  <c r="X6" i="54"/>
  <c r="Z10" i="54" s="1"/>
  <c r="AA10" i="54" s="1"/>
  <c r="Q2" i="54"/>
  <c r="G9" i="8"/>
  <c r="H8" i="172" s="1"/>
  <c r="I8" i="172" s="1"/>
  <c r="Q2" i="27"/>
  <c r="O13" i="28"/>
  <c r="I12" i="28"/>
  <c r="M12" i="28" s="1"/>
  <c r="O11" i="57"/>
  <c r="I10" i="57"/>
  <c r="M10" i="57" s="1"/>
  <c r="X6" i="37"/>
  <c r="Z10" i="37" s="1"/>
  <c r="AA10" i="37" s="1"/>
  <c r="Q2" i="37"/>
  <c r="O12" i="62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I11" i="62"/>
  <c r="M11" i="62" s="1"/>
  <c r="M21" i="62" s="1"/>
  <c r="O12" i="35"/>
  <c r="O13" i="35" s="1"/>
  <c r="O14" i="35" s="1"/>
  <c r="O15" i="35" s="1"/>
  <c r="O16" i="35" s="1"/>
  <c r="O17" i="35" s="1"/>
  <c r="O18" i="35" s="1"/>
  <c r="O19" i="35" s="1"/>
  <c r="O20" i="35" s="1"/>
  <c r="O21" i="35" s="1"/>
  <c r="O22" i="35" s="1"/>
  <c r="O23" i="35" s="1"/>
  <c r="O24" i="35" s="1"/>
  <c r="O25" i="35" s="1"/>
  <c r="I11" i="35"/>
  <c r="M11" i="35" s="1"/>
  <c r="M21" i="35" s="1"/>
  <c r="X6" i="28"/>
  <c r="Z10" i="28" s="1"/>
  <c r="AA10" i="28" s="1"/>
  <c r="Q2" i="28"/>
  <c r="I10" i="55"/>
  <c r="M10" i="55" s="1"/>
  <c r="O11" i="55"/>
  <c r="O13" i="54"/>
  <c r="I12" i="54"/>
  <c r="M12" i="54" s="1"/>
  <c r="G37" i="8"/>
  <c r="H32" i="172" s="1"/>
  <c r="I32" i="172" s="1"/>
  <c r="Q2" i="51"/>
  <c r="G23" i="8"/>
  <c r="H20" i="172" s="1"/>
  <c r="I20" i="172" s="1"/>
  <c r="Q2" i="39"/>
  <c r="G44" i="8"/>
  <c r="H38" i="172" s="1"/>
  <c r="I38" i="172" s="1"/>
  <c r="Q2" i="57"/>
  <c r="O13" i="56"/>
  <c r="O14" i="56" s="1"/>
  <c r="O15" i="56" s="1"/>
  <c r="O16" i="56" s="1"/>
  <c r="O17" i="56" s="1"/>
  <c r="O18" i="56" s="1"/>
  <c r="O19" i="56" s="1"/>
  <c r="O20" i="56" s="1"/>
  <c r="O21" i="56" s="1"/>
  <c r="O22" i="56" s="1"/>
  <c r="O23" i="56" s="1"/>
  <c r="O24" i="56" s="1"/>
  <c r="O25" i="56" s="1"/>
  <c r="I12" i="56"/>
  <c r="M12" i="56" s="1"/>
  <c r="M21" i="56" s="1"/>
  <c r="G46" i="8"/>
  <c r="H40" i="172" s="1"/>
  <c r="I40" i="172" s="1"/>
  <c r="Q2" i="59"/>
  <c r="O11" i="61"/>
  <c r="I10" i="61"/>
  <c r="M10" i="61" s="1"/>
  <c r="O11" i="58"/>
  <c r="I10" i="58"/>
  <c r="M10" i="58" s="1"/>
  <c r="O11" i="41"/>
  <c r="I10" i="41"/>
  <c r="M10" i="41" s="1"/>
  <c r="O11" i="34"/>
  <c r="I10" i="34"/>
  <c r="M10" i="34" s="1"/>
  <c r="G45" i="8"/>
  <c r="H39" i="172" s="1"/>
  <c r="I39" i="172" s="1"/>
  <c r="Q2" i="58"/>
  <c r="O10" i="79"/>
  <c r="O11" i="79" s="1"/>
  <c r="G43" i="8"/>
  <c r="H37" i="172" s="1"/>
  <c r="I37" i="172" s="1"/>
  <c r="Q2" i="56"/>
  <c r="G64" i="50"/>
  <c r="G65" i="50" s="1"/>
  <c r="Y6" i="50" s="1"/>
  <c r="AA10" i="50" s="1"/>
  <c r="AB10" i="50" s="1"/>
  <c r="O10" i="50"/>
  <c r="I10" i="49"/>
  <c r="M10" i="49" s="1"/>
  <c r="O11" i="49"/>
  <c r="O11" i="51"/>
  <c r="I10" i="51"/>
  <c r="M10" i="51" s="1"/>
  <c r="G28" i="8"/>
  <c r="H25" i="172" s="1"/>
  <c r="I25" i="172" s="1"/>
  <c r="Q2" i="44"/>
  <c r="G24" i="8"/>
  <c r="H21" i="172" s="1"/>
  <c r="I21" i="172" s="1"/>
  <c r="Q2" i="40"/>
  <c r="O27" i="48"/>
  <c r="I26" i="48"/>
  <c r="M26" i="48" s="1"/>
  <c r="O11" i="47"/>
  <c r="O12" i="47" s="1"/>
  <c r="O13" i="47" s="1"/>
  <c r="O14" i="47" s="1"/>
  <c r="O15" i="47" s="1"/>
  <c r="O16" i="47" s="1"/>
  <c r="O17" i="47" s="1"/>
  <c r="O18" i="47" s="1"/>
  <c r="O19" i="47" s="1"/>
  <c r="O20" i="47" s="1"/>
  <c r="O21" i="47" s="1"/>
  <c r="O22" i="47" s="1"/>
  <c r="O23" i="47" s="1"/>
  <c r="O24" i="47" s="1"/>
  <c r="O25" i="47" s="1"/>
  <c r="I10" i="47"/>
  <c r="M10" i="47" s="1"/>
  <c r="M21" i="47" s="1"/>
  <c r="G38" i="8"/>
  <c r="H33" i="172" s="1"/>
  <c r="I33" i="172" s="1"/>
  <c r="Q2" i="52"/>
  <c r="G29" i="8"/>
  <c r="H26" i="172" s="1"/>
  <c r="I26" i="172" s="1"/>
  <c r="Q2" i="45"/>
  <c r="I10" i="37"/>
  <c r="M10" i="37" s="1"/>
  <c r="O11" i="37"/>
  <c r="O13" i="31"/>
  <c r="I12" i="31"/>
  <c r="M12" i="31" s="1"/>
  <c r="O11" i="45"/>
  <c r="I10" i="45"/>
  <c r="M10" i="45" s="1"/>
  <c r="X6" i="31"/>
  <c r="Z10" i="31" s="1"/>
  <c r="AA10" i="31" s="1"/>
  <c r="Q2" i="31"/>
  <c r="I10" i="42"/>
  <c r="M10" i="42" s="1"/>
  <c r="O11" i="42"/>
  <c r="X6" i="29"/>
  <c r="Z10" i="29" s="1"/>
  <c r="AA10" i="29" s="1"/>
  <c r="Q2" i="29"/>
  <c r="G16" i="8"/>
  <c r="Q2" i="33"/>
  <c r="I10" i="30"/>
  <c r="M10" i="30" s="1"/>
  <c r="O11" i="30"/>
  <c r="O11" i="59"/>
  <c r="I10" i="59"/>
  <c r="M10" i="59" s="1"/>
  <c r="O11" i="44"/>
  <c r="I10" i="44"/>
  <c r="M10" i="44" s="1"/>
  <c r="Q2" i="38"/>
  <c r="G27" i="8"/>
  <c r="H24" i="172" s="1"/>
  <c r="I24" i="172" s="1"/>
  <c r="Q2" i="43"/>
  <c r="O13" i="52"/>
  <c r="I12" i="52"/>
  <c r="M12" i="52" s="1"/>
  <c r="O38" i="53"/>
  <c r="O39" i="53" s="1"/>
  <c r="O40" i="53" s="1"/>
  <c r="O41" i="53" s="1"/>
  <c r="O42" i="53" s="1"/>
  <c r="O43" i="53" s="1"/>
  <c r="O44" i="53" s="1"/>
  <c r="O45" i="53" s="1"/>
  <c r="O46" i="53" s="1"/>
  <c r="O47" i="53" s="1"/>
  <c r="O48" i="53" s="1"/>
  <c r="O49" i="53" s="1"/>
  <c r="O50" i="53" s="1"/>
  <c r="O51" i="53" s="1"/>
  <c r="O52" i="53" s="1"/>
  <c r="O53" i="53" s="1"/>
  <c r="O54" i="53" s="1"/>
  <c r="O55" i="53" s="1"/>
  <c r="O56" i="53" s="1"/>
  <c r="O57" i="53" s="1"/>
  <c r="O58" i="53" s="1"/>
  <c r="O59" i="53" s="1"/>
  <c r="O60" i="53" s="1"/>
  <c r="O61" i="53" s="1"/>
  <c r="O62" i="53" s="1"/>
  <c r="I37" i="53"/>
  <c r="O11" i="29"/>
  <c r="I10" i="29"/>
  <c r="M10" i="29" s="1"/>
  <c r="G26" i="8"/>
  <c r="H23" i="172" s="1"/>
  <c r="I23" i="172" s="1"/>
  <c r="Q2" i="42"/>
  <c r="O11" i="63"/>
  <c r="I10" i="63"/>
  <c r="M10" i="63" s="1"/>
  <c r="I10" i="38"/>
  <c r="M10" i="38" s="1"/>
  <c r="O11" i="38"/>
  <c r="I10" i="60"/>
  <c r="M10" i="60" s="1"/>
  <c r="M21" i="60" s="1"/>
  <c r="O11" i="60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11" i="43"/>
  <c r="O12" i="43" s="1"/>
  <c r="O13" i="43" s="1"/>
  <c r="O14" i="43" s="1"/>
  <c r="O15" i="43" s="1"/>
  <c r="O16" i="43" s="1"/>
  <c r="O17" i="43" s="1"/>
  <c r="O18" i="43" s="1"/>
  <c r="O19" i="43" s="1"/>
  <c r="O20" i="43" s="1"/>
  <c r="O21" i="43" s="1"/>
  <c r="O22" i="43" s="1"/>
  <c r="O23" i="43" s="1"/>
  <c r="O24" i="43" s="1"/>
  <c r="O25" i="43" s="1"/>
  <c r="I10" i="43"/>
  <c r="M10" i="43" s="1"/>
  <c r="M21" i="43" s="1"/>
  <c r="O11" i="27"/>
  <c r="I10" i="27"/>
  <c r="M10" i="27" s="1"/>
  <c r="G47" i="8"/>
  <c r="H41" i="172" s="1"/>
  <c r="I41" i="172" s="1"/>
  <c r="Q2" i="60"/>
  <c r="O13" i="46"/>
  <c r="I12" i="46"/>
  <c r="M12" i="46" s="1"/>
  <c r="O11" i="81"/>
  <c r="I10" i="81"/>
  <c r="M10" i="81" s="1"/>
  <c r="O11" i="82"/>
  <c r="I10" i="82"/>
  <c r="M10" i="82" s="1"/>
  <c r="O11" i="80"/>
  <c r="I10" i="80"/>
  <c r="M10" i="80" s="1"/>
  <c r="G67" i="8"/>
  <c r="H60" i="172" s="1"/>
  <c r="I60" i="172" s="1"/>
  <c r="Q2" i="79"/>
  <c r="M21" i="79"/>
  <c r="G65" i="8"/>
  <c r="H59" i="172" s="1"/>
  <c r="I59" i="172" s="1"/>
  <c r="Q2" i="78"/>
  <c r="O13" i="78"/>
  <c r="G64" i="8"/>
  <c r="H58" i="172" s="1"/>
  <c r="I58" i="172" s="1"/>
  <c r="Q2" i="77"/>
  <c r="O11" i="77"/>
  <c r="I10" i="77"/>
  <c r="M10" i="77" s="1"/>
  <c r="O11" i="76"/>
  <c r="I10" i="76"/>
  <c r="M10" i="76" s="1"/>
  <c r="O11" i="75"/>
  <c r="I10" i="75"/>
  <c r="M10" i="75" s="1"/>
  <c r="G61" i="8"/>
  <c r="H55" i="172" s="1"/>
  <c r="I55" i="172" s="1"/>
  <c r="Q2" i="74"/>
  <c r="O11" i="74"/>
  <c r="I10" i="74"/>
  <c r="M10" i="74" s="1"/>
  <c r="O11" i="73"/>
  <c r="I10" i="73"/>
  <c r="M10" i="73" s="1"/>
  <c r="M21" i="72"/>
  <c r="O13" i="72"/>
  <c r="O11" i="71"/>
  <c r="I10" i="71"/>
  <c r="M10" i="71" s="1"/>
  <c r="G58" i="8"/>
  <c r="H52" i="172" s="1"/>
  <c r="I52" i="172" s="1"/>
  <c r="Q2" i="71"/>
  <c r="G57" i="8"/>
  <c r="H51" i="172" s="1"/>
  <c r="I51" i="172" s="1"/>
  <c r="Q2" i="70"/>
  <c r="O11" i="70"/>
  <c r="I10" i="70"/>
  <c r="M10" i="70" s="1"/>
  <c r="G56" i="8"/>
  <c r="H50" i="172" s="1"/>
  <c r="I50" i="172" s="1"/>
  <c r="Q2" i="69"/>
  <c r="O11" i="69"/>
  <c r="I10" i="69"/>
  <c r="M10" i="69" s="1"/>
  <c r="M21" i="68"/>
  <c r="O13" i="68"/>
  <c r="O11" i="67"/>
  <c r="I10" i="67"/>
  <c r="M10" i="67" s="1"/>
  <c r="G53" i="8"/>
  <c r="H47" i="172" s="1"/>
  <c r="I47" i="172" s="1"/>
  <c r="Q2" i="66"/>
  <c r="O11" i="66"/>
  <c r="I10" i="66"/>
  <c r="M10" i="66" s="1"/>
  <c r="G52" i="8"/>
  <c r="H46" i="172" s="1"/>
  <c r="I46" i="172" s="1"/>
  <c r="Q2" i="65"/>
  <c r="O11" i="65"/>
  <c r="I10" i="65"/>
  <c r="M10" i="65" s="1"/>
  <c r="O12" i="64"/>
  <c r="I11" i="64"/>
  <c r="M11" i="64" s="1"/>
  <c r="G64" i="20"/>
  <c r="G65" i="20" s="1"/>
  <c r="O10" i="20"/>
  <c r="U6" i="80"/>
  <c r="W10" i="80" s="1"/>
  <c r="X10" i="80" s="1"/>
  <c r="G69" i="8"/>
  <c r="H61" i="172" s="1"/>
  <c r="I61" i="172" s="1"/>
  <c r="U6" i="75"/>
  <c r="W10" i="75" s="1"/>
  <c r="X10" i="75" s="1"/>
  <c r="G62" i="8"/>
  <c r="H56" i="172" s="1"/>
  <c r="I56" i="172" s="1"/>
  <c r="U6" i="82"/>
  <c r="W10" i="82" s="1"/>
  <c r="X10" i="82" s="1"/>
  <c r="G71" i="8"/>
  <c r="H63" i="172" s="1"/>
  <c r="I63" i="172" s="1"/>
  <c r="U6" i="81"/>
  <c r="W10" i="81" s="1"/>
  <c r="X10" i="81" s="1"/>
  <c r="G70" i="8"/>
  <c r="H62" i="172" s="1"/>
  <c r="I62" i="172" s="1"/>
  <c r="U6" i="73"/>
  <c r="W10" i="73" s="1"/>
  <c r="X10" i="73" s="1"/>
  <c r="G60" i="8"/>
  <c r="H54" i="172" s="1"/>
  <c r="I54" i="172" s="1"/>
  <c r="X6" i="53"/>
  <c r="Z10" i="53" s="1"/>
  <c r="AA10" i="53" s="1"/>
  <c r="G39" i="8"/>
  <c r="H34" i="172" s="1"/>
  <c r="I34" i="172" s="1"/>
  <c r="U6" i="65"/>
  <c r="W10" i="65" s="1"/>
  <c r="X10" i="65" s="1"/>
  <c r="X6" i="55"/>
  <c r="Z10" i="55" s="1"/>
  <c r="AA10" i="55" s="1"/>
  <c r="G42" i="8"/>
  <c r="H36" i="172" s="1"/>
  <c r="I36" i="172" s="1"/>
  <c r="X6" i="63"/>
  <c r="Z10" i="63" s="1"/>
  <c r="AA10" i="63" s="1"/>
  <c r="G50" i="8"/>
  <c r="H44" i="172" s="1"/>
  <c r="I44" i="172" s="1"/>
  <c r="X6" i="49"/>
  <c r="Z10" i="49" s="1"/>
  <c r="AA10" i="49" s="1"/>
  <c r="G34" i="8"/>
  <c r="H30" i="172" s="1"/>
  <c r="I30" i="172" s="1"/>
  <c r="X6" i="48"/>
  <c r="Z10" i="48" s="1"/>
  <c r="AA10" i="48" s="1"/>
  <c r="G32" i="8"/>
  <c r="H29" i="172" s="1"/>
  <c r="I29" i="172" s="1"/>
  <c r="X6" i="46"/>
  <c r="Z10" i="46" s="1"/>
  <c r="AA10" i="46" s="1"/>
  <c r="G30" i="8"/>
  <c r="H27" i="172" s="1"/>
  <c r="I27" i="172" s="1"/>
  <c r="X6" i="30"/>
  <c r="Z10" i="30" s="1"/>
  <c r="AA10" i="30" s="1"/>
  <c r="U6" i="79"/>
  <c r="W10" i="79" s="1"/>
  <c r="X10" i="79" s="1"/>
  <c r="X6" i="60"/>
  <c r="Z10" i="60" s="1"/>
  <c r="AA10" i="60" s="1"/>
  <c r="G41" i="8"/>
  <c r="H35" i="172" s="1"/>
  <c r="I35" i="172" s="1"/>
  <c r="X6" i="58"/>
  <c r="Z10" i="58" s="1"/>
  <c r="AA10" i="58" s="1"/>
  <c r="G20" i="8"/>
  <c r="J6" i="153"/>
  <c r="L10" i="153" s="1"/>
  <c r="M10" i="153" s="1"/>
  <c r="G13" i="8"/>
  <c r="J6" i="123"/>
  <c r="L10" i="123" s="1"/>
  <c r="M10" i="123" s="1"/>
  <c r="G65" i="159"/>
  <c r="J6" i="112"/>
  <c r="L10" i="112" s="1"/>
  <c r="M10" i="112" s="1"/>
  <c r="J6" i="144"/>
  <c r="L10" i="144" s="1"/>
  <c r="M10" i="144" s="1"/>
  <c r="J6" i="165"/>
  <c r="L10" i="165" s="1"/>
  <c r="M10" i="165" s="1"/>
  <c r="J6" i="86"/>
  <c r="L10" i="86" s="1"/>
  <c r="M10" i="86" s="1"/>
  <c r="J6" i="167"/>
  <c r="L10" i="167" s="1"/>
  <c r="M10" i="167" s="1"/>
  <c r="G10" i="8"/>
  <c r="H9" i="172" s="1"/>
  <c r="I9" i="172" s="1"/>
  <c r="G19" i="8"/>
  <c r="J6" i="99"/>
  <c r="L10" i="99" s="1"/>
  <c r="M10" i="99" s="1"/>
  <c r="Y6" i="52"/>
  <c r="AA10" i="52" s="1"/>
  <c r="AB10" i="52" s="1"/>
  <c r="U6" i="77"/>
  <c r="W10" i="77" s="1"/>
  <c r="X10" i="77" s="1"/>
  <c r="J6" i="138"/>
  <c r="L10" i="138" s="1"/>
  <c r="M10" i="138" s="1"/>
  <c r="U6" i="71"/>
  <c r="W10" i="71" s="1"/>
  <c r="X10" i="71" s="1"/>
  <c r="X6" i="27"/>
  <c r="Z10" i="27" s="1"/>
  <c r="AA10" i="27" s="1"/>
  <c r="G11" i="8"/>
  <c r="H10" i="172" s="1"/>
  <c r="I10" i="172" s="1"/>
  <c r="J6" i="163"/>
  <c r="L10" i="163" s="1"/>
  <c r="M10" i="163" s="1"/>
  <c r="J6" i="158"/>
  <c r="L10" i="158" s="1"/>
  <c r="M10" i="158" s="1"/>
  <c r="J6" i="103"/>
  <c r="L10" i="103" s="1"/>
  <c r="M10" i="103" s="1"/>
  <c r="U6" i="69"/>
  <c r="W10" i="69" s="1"/>
  <c r="X10" i="69" s="1"/>
  <c r="X6" i="42"/>
  <c r="Z10" i="42" s="1"/>
  <c r="AA10" i="42" s="1"/>
  <c r="J6" i="161"/>
  <c r="L10" i="161" s="1"/>
  <c r="M10" i="161" s="1"/>
  <c r="J6" i="104"/>
  <c r="L10" i="104" s="1"/>
  <c r="M10" i="104" s="1"/>
  <c r="X6" i="56"/>
  <c r="Z10" i="56" s="1"/>
  <c r="AA10" i="56" s="1"/>
  <c r="J6" i="140"/>
  <c r="L10" i="140" s="1"/>
  <c r="M10" i="140" s="1"/>
  <c r="J6" i="149"/>
  <c r="L10" i="149" s="1"/>
  <c r="M10" i="149" s="1"/>
  <c r="J6" i="110"/>
  <c r="L10" i="110" s="1"/>
  <c r="M10" i="110" s="1"/>
  <c r="U6" i="70"/>
  <c r="W10" i="70" s="1"/>
  <c r="X10" i="70" s="1"/>
  <c r="J6" i="155"/>
  <c r="L10" i="155" s="1"/>
  <c r="M10" i="155" s="1"/>
  <c r="X6" i="33"/>
  <c r="Z10" i="33" s="1"/>
  <c r="AA10" i="33" s="1"/>
  <c r="J6" i="141"/>
  <c r="L10" i="141" s="1"/>
  <c r="M10" i="141" s="1"/>
  <c r="J6" i="124"/>
  <c r="L10" i="124" s="1"/>
  <c r="M10" i="124" s="1"/>
  <c r="J6" i="130"/>
  <c r="L10" i="130" s="1"/>
  <c r="M10" i="130" s="1"/>
  <c r="X6" i="57"/>
  <c r="Z10" i="57" s="1"/>
  <c r="AA10" i="57" s="1"/>
  <c r="J6" i="151"/>
  <c r="L10" i="151" s="1"/>
  <c r="M10" i="151" s="1"/>
  <c r="J6" i="122"/>
  <c r="L10" i="122" s="1"/>
  <c r="M10" i="122" s="1"/>
  <c r="J6" i="125"/>
  <c r="L10" i="125" s="1"/>
  <c r="M10" i="125" s="1"/>
  <c r="U6" i="78"/>
  <c r="W10" i="78" s="1"/>
  <c r="X10" i="78" s="1"/>
  <c r="X6" i="34"/>
  <c r="Z10" i="34" s="1"/>
  <c r="AA10" i="34" s="1"/>
  <c r="G17" i="8"/>
  <c r="X6" i="40"/>
  <c r="Z10" i="40" s="1"/>
  <c r="AA10" i="40" s="1"/>
  <c r="J6" i="154"/>
  <c r="L10" i="154" s="1"/>
  <c r="M10" i="154" s="1"/>
  <c r="J6" i="114"/>
  <c r="L10" i="114" s="1"/>
  <c r="M10" i="114" s="1"/>
  <c r="J6" i="97"/>
  <c r="L10" i="97" s="1"/>
  <c r="M10" i="97" s="1"/>
  <c r="X6" i="59"/>
  <c r="Z10" i="59" s="1"/>
  <c r="AA10" i="59" s="1"/>
  <c r="J6" i="139"/>
  <c r="L10" i="139" s="1"/>
  <c r="M10" i="139" s="1"/>
  <c r="X6" i="51"/>
  <c r="Z10" i="51" s="1"/>
  <c r="AA10" i="51" s="1"/>
  <c r="J6" i="129"/>
  <c r="L10" i="129" s="1"/>
  <c r="M10" i="129" s="1"/>
  <c r="X6" i="43"/>
  <c r="Z10" i="43" s="1"/>
  <c r="AA10" i="43" s="1"/>
  <c r="G14" i="8"/>
  <c r="U6" i="74"/>
  <c r="W10" i="74" s="1"/>
  <c r="X10" i="74" s="1"/>
  <c r="X6" i="61"/>
  <c r="Z10" i="61" s="1"/>
  <c r="AA10" i="61" s="1"/>
  <c r="J6" i="134"/>
  <c r="L10" i="134" s="1"/>
  <c r="M10" i="134" s="1"/>
  <c r="J6" i="131"/>
  <c r="L10" i="131" s="1"/>
  <c r="M10" i="131" s="1"/>
  <c r="X6" i="45"/>
  <c r="Z10" i="45" s="1"/>
  <c r="AA10" i="45" s="1"/>
  <c r="J6" i="148"/>
  <c r="L10" i="148" s="1"/>
  <c r="M10" i="148" s="1"/>
  <c r="U6" i="66"/>
  <c r="W10" i="66" s="1"/>
  <c r="X10" i="66" s="1"/>
  <c r="J6" i="143"/>
  <c r="L10" i="143" s="1"/>
  <c r="M10" i="143" s="1"/>
  <c r="J6" i="116"/>
  <c r="L10" i="116" s="1"/>
  <c r="M10" i="116" s="1"/>
  <c r="J6" i="90"/>
  <c r="L10" i="90" s="1"/>
  <c r="M10" i="90" s="1"/>
  <c r="J6" i="135"/>
  <c r="L10" i="135" s="1"/>
  <c r="M10" i="135" s="1"/>
  <c r="J6" i="162"/>
  <c r="L10" i="162" s="1"/>
  <c r="M10" i="162" s="1"/>
  <c r="J6" i="132"/>
  <c r="L10" i="132" s="1"/>
  <c r="M10" i="132" s="1"/>
  <c r="X6" i="44"/>
  <c r="Z10" i="44" s="1"/>
  <c r="AA10" i="44" s="1"/>
  <c r="J6" i="152"/>
  <c r="L10" i="152" s="1"/>
  <c r="M10" i="152" s="1"/>
  <c r="J6" i="102"/>
  <c r="L10" i="102" s="1"/>
  <c r="M10" i="102" s="1"/>
  <c r="J6" i="93"/>
  <c r="L10" i="93" s="1"/>
  <c r="M10" i="93" s="1"/>
  <c r="J6" i="142"/>
  <c r="L10" i="142" s="1"/>
  <c r="M10" i="142" s="1"/>
  <c r="X6" i="39"/>
  <c r="Z10" i="39" s="1"/>
  <c r="AA10" i="39" s="1"/>
  <c r="J6" i="128"/>
  <c r="L10" i="128" s="1"/>
  <c r="M10" i="128" s="1"/>
  <c r="X6" i="38"/>
  <c r="Z10" i="38" s="1"/>
  <c r="AA10" i="38" s="1"/>
  <c r="G65" i="62"/>
  <c r="Q2" i="62" s="1"/>
  <c r="G65" i="98"/>
  <c r="J6" i="98" s="1"/>
  <c r="L10" i="98" s="1"/>
  <c r="M10" i="98" s="1"/>
  <c r="G65" i="92"/>
  <c r="J6" i="92" s="1"/>
  <c r="L10" i="92" s="1"/>
  <c r="M10" i="92" s="1"/>
  <c r="G65" i="72"/>
  <c r="Q2" i="72" s="1"/>
  <c r="G65" i="84"/>
  <c r="J6" i="84" s="1"/>
  <c r="L10" i="84" s="1"/>
  <c r="M10" i="84" s="1"/>
  <c r="G65" i="88"/>
  <c r="G65" i="101"/>
  <c r="G65" i="94"/>
  <c r="J6" i="94" s="1"/>
  <c r="L10" i="94" s="1"/>
  <c r="M10" i="94" s="1"/>
  <c r="G65" i="68"/>
  <c r="Q2" i="68" s="1"/>
  <c r="G65" i="89"/>
  <c r="G65" i="100"/>
  <c r="J6" i="100" s="1"/>
  <c r="L10" i="100" s="1"/>
  <c r="M10" i="100" s="1"/>
  <c r="A13" i="8"/>
  <c r="G65" i="64"/>
  <c r="Q2" i="64" s="1"/>
  <c r="G65" i="95"/>
  <c r="J6" i="95" s="1"/>
  <c r="L10" i="95" s="1"/>
  <c r="M10" i="95" s="1"/>
  <c r="G65" i="91"/>
  <c r="J6" i="91" s="1"/>
  <c r="L10" i="91" s="1"/>
  <c r="M10" i="91" s="1"/>
  <c r="O11" i="40" l="1"/>
  <c r="O11" i="39"/>
  <c r="X6" i="47"/>
  <c r="Z10" i="47" s="1"/>
  <c r="AA10" i="47" s="1"/>
  <c r="G31" i="8"/>
  <c r="H28" i="172" s="1"/>
  <c r="I28" i="172" s="1"/>
  <c r="U6" i="67"/>
  <c r="W10" i="67" s="1"/>
  <c r="X10" i="67" s="1"/>
  <c r="I10" i="33"/>
  <c r="M10" i="33" s="1"/>
  <c r="Q2" i="67"/>
  <c r="I10" i="36"/>
  <c r="M10" i="36" s="1"/>
  <c r="X6" i="32"/>
  <c r="Z10" i="32" s="1"/>
  <c r="AA10" i="32" s="1"/>
  <c r="G25" i="8"/>
  <c r="H22" i="172" s="1"/>
  <c r="I22" i="172" s="1"/>
  <c r="X6" i="41"/>
  <c r="Z10" i="41" s="1"/>
  <c r="AA10" i="41" s="1"/>
  <c r="Q2" i="41"/>
  <c r="Q2" i="32"/>
  <c r="I10" i="32"/>
  <c r="M10" i="32" s="1"/>
  <c r="Q2" i="76"/>
  <c r="U6" i="76"/>
  <c r="W10" i="76" s="1"/>
  <c r="X10" i="76" s="1"/>
  <c r="G63" i="8"/>
  <c r="H57" i="172" s="1"/>
  <c r="I57" i="172" s="1"/>
  <c r="Q2" i="36"/>
  <c r="H16" i="8"/>
  <c r="H14" i="172"/>
  <c r="I14" i="172" s="1"/>
  <c r="H11" i="172"/>
  <c r="I11" i="172" s="1"/>
  <c r="H13" i="8"/>
  <c r="H20" i="8"/>
  <c r="H18" i="172"/>
  <c r="I18" i="172" s="1"/>
  <c r="H15" i="172"/>
  <c r="I15" i="172" s="1"/>
  <c r="H17" i="8"/>
  <c r="H17" i="172"/>
  <c r="I17" i="172" s="1"/>
  <c r="H19" i="8"/>
  <c r="H15" i="8"/>
  <c r="H13" i="172"/>
  <c r="I13" i="172" s="1"/>
  <c r="H12" i="172"/>
  <c r="I12" i="172" s="1"/>
  <c r="H14" i="8"/>
  <c r="H11" i="8"/>
  <c r="H9" i="8"/>
  <c r="H10" i="8"/>
  <c r="A14" i="8"/>
  <c r="O12" i="51"/>
  <c r="I11" i="51"/>
  <c r="M11" i="51" s="1"/>
  <c r="O12" i="30"/>
  <c r="I11" i="30"/>
  <c r="M11" i="30" s="1"/>
  <c r="O12" i="37"/>
  <c r="I11" i="37"/>
  <c r="M11" i="37" s="1"/>
  <c r="O12" i="49"/>
  <c r="I11" i="49"/>
  <c r="M11" i="49" s="1"/>
  <c r="O12" i="58"/>
  <c r="I11" i="58"/>
  <c r="M11" i="58" s="1"/>
  <c r="O11" i="50"/>
  <c r="I10" i="50"/>
  <c r="M10" i="50" s="1"/>
  <c r="O12" i="63"/>
  <c r="I11" i="63"/>
  <c r="M11" i="63" s="1"/>
  <c r="O12" i="29"/>
  <c r="I11" i="29"/>
  <c r="M11" i="29" s="1"/>
  <c r="G35" i="8"/>
  <c r="H31" i="172" s="1"/>
  <c r="I31" i="172" s="1"/>
  <c r="Q2" i="50"/>
  <c r="O12" i="39"/>
  <c r="I11" i="39"/>
  <c r="M11" i="39" s="1"/>
  <c r="O12" i="33"/>
  <c r="I11" i="33"/>
  <c r="M11" i="33" s="1"/>
  <c r="O12" i="57"/>
  <c r="I11" i="57"/>
  <c r="M11" i="57" s="1"/>
  <c r="O12" i="36"/>
  <c r="O13" i="36" s="1"/>
  <c r="O14" i="36" s="1"/>
  <c r="O15" i="36" s="1"/>
  <c r="O16" i="36" s="1"/>
  <c r="O17" i="36" s="1"/>
  <c r="O18" i="36" s="1"/>
  <c r="O19" i="36" s="1"/>
  <c r="O20" i="36" s="1"/>
  <c r="O21" i="36" s="1"/>
  <c r="O22" i="36" s="1"/>
  <c r="O23" i="36" s="1"/>
  <c r="O24" i="36" s="1"/>
  <c r="O25" i="36" s="1"/>
  <c r="I11" i="36"/>
  <c r="M11" i="36" s="1"/>
  <c r="M21" i="36" s="1"/>
  <c r="G7" i="8"/>
  <c r="Q2" i="20"/>
  <c r="I65" i="53"/>
  <c r="M37" i="53"/>
  <c r="O12" i="61"/>
  <c r="O13" i="61" s="1"/>
  <c r="O14" i="61" s="1"/>
  <c r="O15" i="61" s="1"/>
  <c r="O16" i="61" s="1"/>
  <c r="O17" i="61" s="1"/>
  <c r="O18" i="61" s="1"/>
  <c r="O19" i="61" s="1"/>
  <c r="O20" i="61" s="1"/>
  <c r="O21" i="61" s="1"/>
  <c r="O22" i="61" s="1"/>
  <c r="O23" i="61" s="1"/>
  <c r="O24" i="61" s="1"/>
  <c r="O25" i="61" s="1"/>
  <c r="I11" i="61"/>
  <c r="M11" i="61" s="1"/>
  <c r="M21" i="61" s="1"/>
  <c r="O14" i="54"/>
  <c r="O15" i="54" s="1"/>
  <c r="O16" i="54" s="1"/>
  <c r="O17" i="54" s="1"/>
  <c r="O18" i="54" s="1"/>
  <c r="O19" i="54" s="1"/>
  <c r="O20" i="54" s="1"/>
  <c r="O21" i="54" s="1"/>
  <c r="O22" i="54" s="1"/>
  <c r="O23" i="54" s="1"/>
  <c r="O24" i="54" s="1"/>
  <c r="O25" i="54" s="1"/>
  <c r="I13" i="54"/>
  <c r="M13" i="54" s="1"/>
  <c r="M21" i="54" s="1"/>
  <c r="O12" i="42"/>
  <c r="O13" i="42" s="1"/>
  <c r="O14" i="42" s="1"/>
  <c r="O15" i="42" s="1"/>
  <c r="O16" i="42" s="1"/>
  <c r="O17" i="42" s="1"/>
  <c r="O18" i="42" s="1"/>
  <c r="O19" i="42" s="1"/>
  <c r="O20" i="42" s="1"/>
  <c r="O21" i="42" s="1"/>
  <c r="O22" i="42" s="1"/>
  <c r="O23" i="42" s="1"/>
  <c r="O24" i="42" s="1"/>
  <c r="O25" i="42" s="1"/>
  <c r="I11" i="42"/>
  <c r="M11" i="42" s="1"/>
  <c r="M21" i="42" s="1"/>
  <c r="O12" i="55"/>
  <c r="I11" i="55"/>
  <c r="M11" i="55" s="1"/>
  <c r="I11" i="27"/>
  <c r="M11" i="27" s="1"/>
  <c r="O12" i="27"/>
  <c r="O14" i="52"/>
  <c r="O15" i="52" s="1"/>
  <c r="O16" i="52" s="1"/>
  <c r="O17" i="52" s="1"/>
  <c r="O18" i="52" s="1"/>
  <c r="O19" i="52" s="1"/>
  <c r="O20" i="52" s="1"/>
  <c r="O21" i="52" s="1"/>
  <c r="O22" i="52" s="1"/>
  <c r="O23" i="52" s="1"/>
  <c r="O24" i="52" s="1"/>
  <c r="O25" i="52" s="1"/>
  <c r="I13" i="52"/>
  <c r="M13" i="52" s="1"/>
  <c r="M21" i="52" s="1"/>
  <c r="O26" i="47"/>
  <c r="I25" i="47"/>
  <c r="M25" i="47" s="1"/>
  <c r="O14" i="28"/>
  <c r="O15" i="28" s="1"/>
  <c r="O16" i="28" s="1"/>
  <c r="O17" i="28" s="1"/>
  <c r="O18" i="28" s="1"/>
  <c r="O19" i="28" s="1"/>
  <c r="O20" i="28" s="1"/>
  <c r="O21" i="28" s="1"/>
  <c r="O22" i="28" s="1"/>
  <c r="O23" i="28" s="1"/>
  <c r="O24" i="28" s="1"/>
  <c r="O25" i="28" s="1"/>
  <c r="I13" i="28"/>
  <c r="M13" i="28" s="1"/>
  <c r="M21" i="28" s="1"/>
  <c r="O14" i="46"/>
  <c r="O15" i="46" s="1"/>
  <c r="O16" i="46" s="1"/>
  <c r="O17" i="46" s="1"/>
  <c r="O18" i="46" s="1"/>
  <c r="O19" i="46" s="1"/>
  <c r="O20" i="46" s="1"/>
  <c r="O21" i="46" s="1"/>
  <c r="O22" i="46" s="1"/>
  <c r="O23" i="46" s="1"/>
  <c r="O24" i="46" s="1"/>
  <c r="O25" i="46" s="1"/>
  <c r="I13" i="46"/>
  <c r="M13" i="46" s="1"/>
  <c r="M21" i="46" s="1"/>
  <c r="O12" i="32"/>
  <c r="I11" i="32"/>
  <c r="M11" i="32" s="1"/>
  <c r="O26" i="43"/>
  <c r="I25" i="43"/>
  <c r="M25" i="43" s="1"/>
  <c r="O28" i="48"/>
  <c r="O29" i="48" s="1"/>
  <c r="O30" i="48" s="1"/>
  <c r="O31" i="48" s="1"/>
  <c r="O32" i="48" s="1"/>
  <c r="O33" i="48" s="1"/>
  <c r="O34" i="48" s="1"/>
  <c r="O35" i="48" s="1"/>
  <c r="O36" i="48" s="1"/>
  <c r="O37" i="48" s="1"/>
  <c r="I27" i="48"/>
  <c r="M27" i="48" s="1"/>
  <c r="M33" i="48" s="1"/>
  <c r="O12" i="40"/>
  <c r="I11" i="40"/>
  <c r="M11" i="40" s="1"/>
  <c r="O12" i="59"/>
  <c r="O13" i="59" s="1"/>
  <c r="O14" i="59" s="1"/>
  <c r="O15" i="59" s="1"/>
  <c r="O16" i="59" s="1"/>
  <c r="O17" i="59" s="1"/>
  <c r="O18" i="59" s="1"/>
  <c r="O19" i="59" s="1"/>
  <c r="O20" i="59" s="1"/>
  <c r="O21" i="59" s="1"/>
  <c r="O22" i="59" s="1"/>
  <c r="O23" i="59" s="1"/>
  <c r="O24" i="59" s="1"/>
  <c r="O25" i="59" s="1"/>
  <c r="I11" i="59"/>
  <c r="M11" i="59" s="1"/>
  <c r="M21" i="59" s="1"/>
  <c r="O26" i="60"/>
  <c r="I25" i="60"/>
  <c r="M25" i="60" s="1"/>
  <c r="O12" i="45"/>
  <c r="I11" i="45"/>
  <c r="M11" i="45" s="1"/>
  <c r="O26" i="56"/>
  <c r="I25" i="56"/>
  <c r="M25" i="56" s="1"/>
  <c r="O12" i="38"/>
  <c r="I11" i="38"/>
  <c r="M11" i="38" s="1"/>
  <c r="O26" i="62"/>
  <c r="I25" i="62"/>
  <c r="M25" i="62" s="1"/>
  <c r="O12" i="44"/>
  <c r="I11" i="44"/>
  <c r="M11" i="44" s="1"/>
  <c r="O14" i="31"/>
  <c r="O15" i="31" s="1"/>
  <c r="O16" i="31" s="1"/>
  <c r="O17" i="31" s="1"/>
  <c r="O18" i="31" s="1"/>
  <c r="O19" i="31" s="1"/>
  <c r="O20" i="31" s="1"/>
  <c r="O21" i="31" s="1"/>
  <c r="O22" i="31" s="1"/>
  <c r="O23" i="31" s="1"/>
  <c r="O24" i="31" s="1"/>
  <c r="O25" i="31" s="1"/>
  <c r="I13" i="31"/>
  <c r="M13" i="31" s="1"/>
  <c r="M21" i="31" s="1"/>
  <c r="O12" i="34"/>
  <c r="O13" i="34" s="1"/>
  <c r="O14" i="34" s="1"/>
  <c r="O15" i="34" s="1"/>
  <c r="O16" i="34" s="1"/>
  <c r="O17" i="34" s="1"/>
  <c r="O18" i="34" s="1"/>
  <c r="O19" i="34" s="1"/>
  <c r="O20" i="34" s="1"/>
  <c r="O21" i="34" s="1"/>
  <c r="O22" i="34" s="1"/>
  <c r="O23" i="34" s="1"/>
  <c r="O24" i="34" s="1"/>
  <c r="O25" i="34" s="1"/>
  <c r="I11" i="34"/>
  <c r="M11" i="34" s="1"/>
  <c r="M21" i="34" s="1"/>
  <c r="O26" i="35"/>
  <c r="I25" i="35"/>
  <c r="O12" i="41"/>
  <c r="O13" i="41" s="1"/>
  <c r="O14" i="41" s="1"/>
  <c r="O15" i="41" s="1"/>
  <c r="O16" i="41" s="1"/>
  <c r="O17" i="41" s="1"/>
  <c r="O18" i="41" s="1"/>
  <c r="O19" i="41" s="1"/>
  <c r="O20" i="41" s="1"/>
  <c r="O21" i="41" s="1"/>
  <c r="O22" i="41" s="1"/>
  <c r="O23" i="41" s="1"/>
  <c r="O24" i="41" s="1"/>
  <c r="O25" i="41" s="1"/>
  <c r="I11" i="41"/>
  <c r="M11" i="41" s="1"/>
  <c r="M21" i="41" s="1"/>
  <c r="O12" i="81"/>
  <c r="I11" i="81"/>
  <c r="M11" i="81" s="1"/>
  <c r="O12" i="82"/>
  <c r="I11" i="82"/>
  <c r="M11" i="82" s="1"/>
  <c r="O12" i="80"/>
  <c r="I11" i="80"/>
  <c r="M11" i="80" s="1"/>
  <c r="O12" i="79"/>
  <c r="O14" i="78"/>
  <c r="O15" i="78" s="1"/>
  <c r="O16" i="78" s="1"/>
  <c r="O17" i="78" s="1"/>
  <c r="O18" i="78" s="1"/>
  <c r="O19" i="78" s="1"/>
  <c r="O20" i="78" s="1"/>
  <c r="O21" i="78" s="1"/>
  <c r="O22" i="78" s="1"/>
  <c r="O23" i="78" s="1"/>
  <c r="O24" i="78" s="1"/>
  <c r="O25" i="78" s="1"/>
  <c r="O12" i="77"/>
  <c r="M21" i="77"/>
  <c r="O12" i="76"/>
  <c r="M21" i="76"/>
  <c r="O12" i="75"/>
  <c r="M21" i="75"/>
  <c r="O12" i="74"/>
  <c r="M21" i="74"/>
  <c r="O12" i="73"/>
  <c r="M21" i="73"/>
  <c r="O14" i="72"/>
  <c r="O15" i="72" s="1"/>
  <c r="O16" i="72" s="1"/>
  <c r="O17" i="72" s="1"/>
  <c r="O18" i="72" s="1"/>
  <c r="O19" i="72" s="1"/>
  <c r="O20" i="72" s="1"/>
  <c r="O21" i="72" s="1"/>
  <c r="O22" i="72" s="1"/>
  <c r="O23" i="72" s="1"/>
  <c r="O24" i="72" s="1"/>
  <c r="O25" i="72" s="1"/>
  <c r="O12" i="71"/>
  <c r="M21" i="71"/>
  <c r="O12" i="70"/>
  <c r="M21" i="70"/>
  <c r="O12" i="69"/>
  <c r="M21" i="69"/>
  <c r="O14" i="68"/>
  <c r="O15" i="68" s="1"/>
  <c r="O16" i="68" s="1"/>
  <c r="O17" i="68" s="1"/>
  <c r="O18" i="68" s="1"/>
  <c r="O19" i="68" s="1"/>
  <c r="O20" i="68" s="1"/>
  <c r="O21" i="68" s="1"/>
  <c r="O22" i="68" s="1"/>
  <c r="O23" i="68" s="1"/>
  <c r="O24" i="68" s="1"/>
  <c r="O25" i="68" s="1"/>
  <c r="O12" i="67"/>
  <c r="M21" i="67"/>
  <c r="O12" i="66"/>
  <c r="M21" i="66"/>
  <c r="O12" i="65"/>
  <c r="M21" i="65"/>
  <c r="O13" i="64"/>
  <c r="I12" i="64"/>
  <c r="M12" i="64" s="1"/>
  <c r="O11" i="20"/>
  <c r="I10" i="20"/>
  <c r="M10" i="20" s="1"/>
  <c r="X6" i="20"/>
  <c r="Z10" i="20" s="1"/>
  <c r="AA10" i="20" s="1"/>
  <c r="U6" i="72"/>
  <c r="W10" i="72" s="1"/>
  <c r="X10" i="72" s="1"/>
  <c r="G59" i="8"/>
  <c r="H53" i="172" s="1"/>
  <c r="I53" i="172" s="1"/>
  <c r="U6" i="68"/>
  <c r="W10" i="68" s="1"/>
  <c r="X10" i="68" s="1"/>
  <c r="G55" i="8"/>
  <c r="H49" i="172" s="1"/>
  <c r="I49" i="172" s="1"/>
  <c r="X6" i="62"/>
  <c r="Z10" i="62" s="1"/>
  <c r="AA10" i="62" s="1"/>
  <c r="G49" i="8"/>
  <c r="H43" i="172" s="1"/>
  <c r="I43" i="172" s="1"/>
  <c r="G51" i="8"/>
  <c r="H45" i="172" s="1"/>
  <c r="I45" i="172" s="1"/>
  <c r="J6" i="159"/>
  <c r="L10" i="159" s="1"/>
  <c r="M10" i="159" s="1"/>
  <c r="J6" i="88"/>
  <c r="L10" i="88" s="1"/>
  <c r="M10" i="88" s="1"/>
  <c r="J6" i="101"/>
  <c r="L10" i="101" s="1"/>
  <c r="M10" i="101" s="1"/>
  <c r="J6" i="89"/>
  <c r="L10" i="89" s="1"/>
  <c r="M10" i="89" s="1"/>
  <c r="U6" i="64"/>
  <c r="W10" i="64" s="1"/>
  <c r="X10" i="64" s="1"/>
  <c r="I8" i="8" l="1"/>
  <c r="H7" i="172"/>
  <c r="I7" i="172" s="1"/>
  <c r="H7" i="8"/>
  <c r="A15" i="8"/>
  <c r="O27" i="43"/>
  <c r="I26" i="43"/>
  <c r="M26" i="43" s="1"/>
  <c r="O13" i="55"/>
  <c r="I12" i="55"/>
  <c r="M12" i="55" s="1"/>
  <c r="O13" i="57"/>
  <c r="O14" i="57" s="1"/>
  <c r="O15" i="57" s="1"/>
  <c r="O16" i="57" s="1"/>
  <c r="O17" i="57" s="1"/>
  <c r="O18" i="57" s="1"/>
  <c r="O19" i="57" s="1"/>
  <c r="O20" i="57" s="1"/>
  <c r="O21" i="57" s="1"/>
  <c r="O22" i="57" s="1"/>
  <c r="O23" i="57" s="1"/>
  <c r="O24" i="57" s="1"/>
  <c r="O25" i="57" s="1"/>
  <c r="I12" i="57"/>
  <c r="M12" i="57" s="1"/>
  <c r="M21" i="57" s="1"/>
  <c r="O13" i="38"/>
  <c r="I12" i="38"/>
  <c r="M12" i="38" s="1"/>
  <c r="O13" i="58"/>
  <c r="O14" i="58" s="1"/>
  <c r="O15" i="58" s="1"/>
  <c r="O16" i="58" s="1"/>
  <c r="O17" i="58" s="1"/>
  <c r="O18" i="58" s="1"/>
  <c r="O19" i="58" s="1"/>
  <c r="O20" i="58" s="1"/>
  <c r="O21" i="58" s="1"/>
  <c r="O22" i="58" s="1"/>
  <c r="O23" i="58" s="1"/>
  <c r="O24" i="58" s="1"/>
  <c r="O25" i="58" s="1"/>
  <c r="I12" i="58"/>
  <c r="M12" i="58" s="1"/>
  <c r="M21" i="58" s="1"/>
  <c r="O13" i="32"/>
  <c r="O14" i="32" s="1"/>
  <c r="O15" i="32" s="1"/>
  <c r="O16" i="32" s="1"/>
  <c r="O17" i="32" s="1"/>
  <c r="O18" i="32" s="1"/>
  <c r="O19" i="32" s="1"/>
  <c r="O20" i="32" s="1"/>
  <c r="O21" i="32" s="1"/>
  <c r="O22" i="32" s="1"/>
  <c r="O23" i="32" s="1"/>
  <c r="O24" i="32" s="1"/>
  <c r="O25" i="32" s="1"/>
  <c r="I12" i="32"/>
  <c r="M12" i="32" s="1"/>
  <c r="M21" i="32" s="1"/>
  <c r="O26" i="42"/>
  <c r="I25" i="42"/>
  <c r="M25" i="42" s="1"/>
  <c r="O13" i="33"/>
  <c r="O14" i="33" s="1"/>
  <c r="O15" i="33" s="1"/>
  <c r="O16" i="33" s="1"/>
  <c r="O17" i="33" s="1"/>
  <c r="O18" i="33" s="1"/>
  <c r="O19" i="33" s="1"/>
  <c r="O20" i="33" s="1"/>
  <c r="O21" i="33" s="1"/>
  <c r="O22" i="33" s="1"/>
  <c r="O23" i="33" s="1"/>
  <c r="O24" i="33" s="1"/>
  <c r="O25" i="33" s="1"/>
  <c r="I12" i="33"/>
  <c r="M12" i="33" s="1"/>
  <c r="M21" i="33" s="1"/>
  <c r="O12" i="50"/>
  <c r="I11" i="50"/>
  <c r="M11" i="50" s="1"/>
  <c r="O27" i="56"/>
  <c r="I26" i="56"/>
  <c r="M26" i="56" s="1"/>
  <c r="O26" i="46"/>
  <c r="I25" i="46"/>
  <c r="M25" i="46" s="1"/>
  <c r="O13" i="39"/>
  <c r="O14" i="39" s="1"/>
  <c r="O15" i="39" s="1"/>
  <c r="O16" i="39" s="1"/>
  <c r="O17" i="39" s="1"/>
  <c r="O18" i="39" s="1"/>
  <c r="O19" i="39" s="1"/>
  <c r="O20" i="39" s="1"/>
  <c r="O21" i="39" s="1"/>
  <c r="O22" i="39" s="1"/>
  <c r="O23" i="39" s="1"/>
  <c r="O24" i="39" s="1"/>
  <c r="O25" i="39" s="1"/>
  <c r="I12" i="39"/>
  <c r="M12" i="39" s="1"/>
  <c r="M21" i="39" s="1"/>
  <c r="M25" i="35"/>
  <c r="O13" i="45"/>
  <c r="I12" i="45"/>
  <c r="M12" i="45" s="1"/>
  <c r="O26" i="54"/>
  <c r="I25" i="54"/>
  <c r="O27" i="35"/>
  <c r="I26" i="35"/>
  <c r="M26" i="35" s="1"/>
  <c r="O26" i="28"/>
  <c r="I25" i="28"/>
  <c r="O26" i="41"/>
  <c r="I25" i="41"/>
  <c r="M25" i="41" s="1"/>
  <c r="O27" i="60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I26" i="60"/>
  <c r="M26" i="60" s="1"/>
  <c r="M33" i="60" s="1"/>
  <c r="O26" i="61"/>
  <c r="I25" i="61"/>
  <c r="M25" i="61" s="1"/>
  <c r="O13" i="49"/>
  <c r="O14" i="49" s="1"/>
  <c r="O15" i="49" s="1"/>
  <c r="O16" i="49" s="1"/>
  <c r="O17" i="49" s="1"/>
  <c r="O18" i="49" s="1"/>
  <c r="O19" i="49" s="1"/>
  <c r="O20" i="49" s="1"/>
  <c r="O21" i="49" s="1"/>
  <c r="O22" i="49" s="1"/>
  <c r="O23" i="49" s="1"/>
  <c r="O24" i="49" s="1"/>
  <c r="O25" i="49" s="1"/>
  <c r="I12" i="49"/>
  <c r="M12" i="49" s="1"/>
  <c r="M21" i="49" s="1"/>
  <c r="O26" i="34"/>
  <c r="I25" i="34"/>
  <c r="M25" i="34" s="1"/>
  <c r="O13" i="29"/>
  <c r="O14" i="29" s="1"/>
  <c r="O15" i="29" s="1"/>
  <c r="O16" i="29" s="1"/>
  <c r="O17" i="29" s="1"/>
  <c r="O18" i="29" s="1"/>
  <c r="O19" i="29" s="1"/>
  <c r="O20" i="29" s="1"/>
  <c r="O21" i="29" s="1"/>
  <c r="O22" i="29" s="1"/>
  <c r="O23" i="29" s="1"/>
  <c r="O24" i="29" s="1"/>
  <c r="O25" i="29" s="1"/>
  <c r="I12" i="29"/>
  <c r="M12" i="29" s="1"/>
  <c r="M21" i="29" s="1"/>
  <c r="O26" i="59"/>
  <c r="I25" i="59"/>
  <c r="M25" i="59" s="1"/>
  <c r="O27" i="47"/>
  <c r="I26" i="47"/>
  <c r="M26" i="47" s="1"/>
  <c r="M50" i="53"/>
  <c r="M65" i="53"/>
  <c r="R2" i="53" s="1"/>
  <c r="K34" i="172" s="1"/>
  <c r="O13" i="37"/>
  <c r="O14" i="37" s="1"/>
  <c r="O15" i="37" s="1"/>
  <c r="O16" i="37" s="1"/>
  <c r="O17" i="37" s="1"/>
  <c r="O18" i="37" s="1"/>
  <c r="O19" i="37" s="1"/>
  <c r="O20" i="37" s="1"/>
  <c r="O21" i="37" s="1"/>
  <c r="O22" i="37" s="1"/>
  <c r="O23" i="37" s="1"/>
  <c r="O24" i="37" s="1"/>
  <c r="O25" i="37" s="1"/>
  <c r="I12" i="37"/>
  <c r="M12" i="37" s="1"/>
  <c r="M21" i="37" s="1"/>
  <c r="O26" i="31"/>
  <c r="I25" i="31"/>
  <c r="M25" i="31" s="1"/>
  <c r="O13" i="63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I12" i="63"/>
  <c r="M12" i="63" s="1"/>
  <c r="M21" i="63" s="1"/>
  <c r="O26" i="36"/>
  <c r="I25" i="36"/>
  <c r="M25" i="36" s="1"/>
  <c r="O13" i="40"/>
  <c r="O14" i="40" s="1"/>
  <c r="O15" i="40" s="1"/>
  <c r="O16" i="40" s="1"/>
  <c r="O17" i="40" s="1"/>
  <c r="O18" i="40" s="1"/>
  <c r="O19" i="40" s="1"/>
  <c r="O20" i="40" s="1"/>
  <c r="O21" i="40" s="1"/>
  <c r="O22" i="40" s="1"/>
  <c r="O23" i="40" s="1"/>
  <c r="O24" i="40" s="1"/>
  <c r="O25" i="40" s="1"/>
  <c r="I12" i="40"/>
  <c r="M12" i="40" s="1"/>
  <c r="M21" i="40" s="1"/>
  <c r="O13" i="30"/>
  <c r="I12" i="30"/>
  <c r="M12" i="30" s="1"/>
  <c r="O27" i="62"/>
  <c r="I26" i="62"/>
  <c r="M26" i="62" s="1"/>
  <c r="O13" i="44"/>
  <c r="I12" i="44"/>
  <c r="M12" i="44" s="1"/>
  <c r="O26" i="52"/>
  <c r="I25" i="52"/>
  <c r="O38" i="48"/>
  <c r="O39" i="48" s="1"/>
  <c r="O40" i="48" s="1"/>
  <c r="O41" i="48" s="1"/>
  <c r="O42" i="48" s="1"/>
  <c r="O43" i="48" s="1"/>
  <c r="O44" i="48" s="1"/>
  <c r="O45" i="48" s="1"/>
  <c r="O46" i="48" s="1"/>
  <c r="O47" i="48" s="1"/>
  <c r="O48" i="48" s="1"/>
  <c r="O49" i="48" s="1"/>
  <c r="O50" i="48" s="1"/>
  <c r="O51" i="48" s="1"/>
  <c r="O52" i="48" s="1"/>
  <c r="O53" i="48" s="1"/>
  <c r="O54" i="48" s="1"/>
  <c r="O55" i="48" s="1"/>
  <c r="O56" i="48" s="1"/>
  <c r="O57" i="48" s="1"/>
  <c r="O58" i="48" s="1"/>
  <c r="O59" i="48" s="1"/>
  <c r="O60" i="48" s="1"/>
  <c r="O61" i="48" s="1"/>
  <c r="O62" i="48" s="1"/>
  <c r="I37" i="48"/>
  <c r="O13" i="27"/>
  <c r="I12" i="27"/>
  <c r="M12" i="27" s="1"/>
  <c r="O13" i="51"/>
  <c r="O14" i="51" s="1"/>
  <c r="O15" i="51" s="1"/>
  <c r="O16" i="51" s="1"/>
  <c r="O17" i="51" s="1"/>
  <c r="O18" i="51" s="1"/>
  <c r="O19" i="51" s="1"/>
  <c r="O20" i="51" s="1"/>
  <c r="O21" i="51" s="1"/>
  <c r="O22" i="51" s="1"/>
  <c r="O23" i="51" s="1"/>
  <c r="O24" i="51" s="1"/>
  <c r="O25" i="51" s="1"/>
  <c r="I12" i="51"/>
  <c r="M12" i="51" s="1"/>
  <c r="M21" i="51" s="1"/>
  <c r="O13" i="81"/>
  <c r="M21" i="81"/>
  <c r="O13" i="82"/>
  <c r="M21" i="82"/>
  <c r="O13" i="80"/>
  <c r="I12" i="80"/>
  <c r="M12" i="80" s="1"/>
  <c r="O13" i="79"/>
  <c r="O26" i="78"/>
  <c r="O13" i="77"/>
  <c r="O13" i="76"/>
  <c r="O13" i="75"/>
  <c r="O13" i="74"/>
  <c r="O13" i="73"/>
  <c r="O26" i="72"/>
  <c r="I25" i="72"/>
  <c r="O13" i="71"/>
  <c r="O13" i="70"/>
  <c r="O13" i="69"/>
  <c r="O26" i="68"/>
  <c r="I25" i="68"/>
  <c r="O13" i="67"/>
  <c r="O13" i="66"/>
  <c r="O13" i="65"/>
  <c r="O14" i="64"/>
  <c r="O15" i="64" s="1"/>
  <c r="O16" i="64" s="1"/>
  <c r="O17" i="64" s="1"/>
  <c r="O18" i="64" s="1"/>
  <c r="O19" i="64" s="1"/>
  <c r="O20" i="64" s="1"/>
  <c r="O21" i="64" s="1"/>
  <c r="O22" i="64" s="1"/>
  <c r="O23" i="64" s="1"/>
  <c r="O24" i="64" s="1"/>
  <c r="O25" i="64" s="1"/>
  <c r="M21" i="64"/>
  <c r="O12" i="20"/>
  <c r="O13" i="20" s="1"/>
  <c r="O14" i="20" s="1"/>
  <c r="O15" i="20" s="1"/>
  <c r="O16" i="20" s="1"/>
  <c r="O17" i="20" s="1"/>
  <c r="O18" i="20" s="1"/>
  <c r="O19" i="20" s="1"/>
  <c r="O20" i="20" s="1"/>
  <c r="O21" i="20" s="1"/>
  <c r="O22" i="20" s="1"/>
  <c r="O23" i="20" s="1"/>
  <c r="O24" i="20" s="1"/>
  <c r="O25" i="20" s="1"/>
  <c r="I11" i="20"/>
  <c r="I5" i="172" l="1"/>
  <c r="J20" i="172" s="1"/>
  <c r="A16" i="8"/>
  <c r="I6" i="8"/>
  <c r="A17" i="8"/>
  <c r="O27" i="61"/>
  <c r="I26" i="61"/>
  <c r="M26" i="61" s="1"/>
  <c r="O26" i="58"/>
  <c r="I25" i="58"/>
  <c r="M25" i="58" s="1"/>
  <c r="O27" i="31"/>
  <c r="I26" i="31"/>
  <c r="M26" i="31" s="1"/>
  <c r="O27" i="46"/>
  <c r="I26" i="46"/>
  <c r="M26" i="46" s="1"/>
  <c r="O14" i="38"/>
  <c r="O15" i="38" s="1"/>
  <c r="O16" i="38" s="1"/>
  <c r="O17" i="38" s="1"/>
  <c r="O18" i="38" s="1"/>
  <c r="O19" i="38" s="1"/>
  <c r="O20" i="38" s="1"/>
  <c r="O21" i="38" s="1"/>
  <c r="O22" i="38" s="1"/>
  <c r="O23" i="38" s="1"/>
  <c r="O24" i="38" s="1"/>
  <c r="O25" i="38" s="1"/>
  <c r="I13" i="38"/>
  <c r="M13" i="38" s="1"/>
  <c r="M21" i="38" s="1"/>
  <c r="O26" i="39"/>
  <c r="I25" i="39"/>
  <c r="M25" i="39" s="1"/>
  <c r="O28" i="62"/>
  <c r="O29" i="62" s="1"/>
  <c r="O30" i="62" s="1"/>
  <c r="O31" i="62" s="1"/>
  <c r="O32" i="62" s="1"/>
  <c r="O33" i="62" s="1"/>
  <c r="O34" i="62" s="1"/>
  <c r="O35" i="62" s="1"/>
  <c r="O36" i="62" s="1"/>
  <c r="O37" i="62" s="1"/>
  <c r="I27" i="62"/>
  <c r="M27" i="62" s="1"/>
  <c r="M33" i="62" s="1"/>
  <c r="O26" i="57"/>
  <c r="I25" i="57"/>
  <c r="M25" i="57" s="1"/>
  <c r="O27" i="28"/>
  <c r="I26" i="28"/>
  <c r="M26" i="28" s="1"/>
  <c r="O28" i="56"/>
  <c r="O29" i="56" s="1"/>
  <c r="O30" i="56" s="1"/>
  <c r="O31" i="56" s="1"/>
  <c r="O32" i="56" s="1"/>
  <c r="O33" i="56" s="1"/>
  <c r="O34" i="56" s="1"/>
  <c r="O35" i="56" s="1"/>
  <c r="O36" i="56" s="1"/>
  <c r="O37" i="56" s="1"/>
  <c r="I27" i="56"/>
  <c r="M27" i="56" s="1"/>
  <c r="M33" i="56" s="1"/>
  <c r="O28" i="47"/>
  <c r="O29" i="47" s="1"/>
  <c r="O30" i="47" s="1"/>
  <c r="O31" i="47" s="1"/>
  <c r="O32" i="47" s="1"/>
  <c r="O33" i="47" s="1"/>
  <c r="O34" i="47" s="1"/>
  <c r="O35" i="47" s="1"/>
  <c r="O36" i="47" s="1"/>
  <c r="O37" i="47" s="1"/>
  <c r="I27" i="47"/>
  <c r="M27" i="47" s="1"/>
  <c r="M33" i="47" s="1"/>
  <c r="O14" i="30"/>
  <c r="O15" i="30" s="1"/>
  <c r="O16" i="30" s="1"/>
  <c r="O17" i="30" s="1"/>
  <c r="O18" i="30" s="1"/>
  <c r="O19" i="30" s="1"/>
  <c r="O20" i="30" s="1"/>
  <c r="O21" i="30" s="1"/>
  <c r="O22" i="30" s="1"/>
  <c r="O23" i="30" s="1"/>
  <c r="O24" i="30" s="1"/>
  <c r="O25" i="30" s="1"/>
  <c r="I13" i="30"/>
  <c r="M13" i="30" s="1"/>
  <c r="M21" i="30" s="1"/>
  <c r="O27" i="59"/>
  <c r="I26" i="59"/>
  <c r="M26" i="59" s="1"/>
  <c r="O14" i="55"/>
  <c r="O15" i="55" s="1"/>
  <c r="O16" i="55" s="1"/>
  <c r="O17" i="55" s="1"/>
  <c r="O18" i="55" s="1"/>
  <c r="O19" i="55" s="1"/>
  <c r="O20" i="55" s="1"/>
  <c r="O21" i="55" s="1"/>
  <c r="O22" i="55" s="1"/>
  <c r="O23" i="55" s="1"/>
  <c r="O24" i="55" s="1"/>
  <c r="O25" i="55" s="1"/>
  <c r="I13" i="55"/>
  <c r="M13" i="55" s="1"/>
  <c r="M21" i="55" s="1"/>
  <c r="M25" i="28"/>
  <c r="O13" i="50"/>
  <c r="I12" i="50"/>
  <c r="M12" i="50" s="1"/>
  <c r="M25" i="52"/>
  <c r="O27" i="41"/>
  <c r="I26" i="41"/>
  <c r="M26" i="41" s="1"/>
  <c r="O26" i="40"/>
  <c r="I25" i="40"/>
  <c r="M25" i="40" s="1"/>
  <c r="O26" i="29"/>
  <c r="I25" i="29"/>
  <c r="O28" i="35"/>
  <c r="I27" i="35"/>
  <c r="M27" i="35" s="1"/>
  <c r="O28" i="43"/>
  <c r="O29" i="43" s="1"/>
  <c r="O30" i="43" s="1"/>
  <c r="O31" i="43" s="1"/>
  <c r="O32" i="43" s="1"/>
  <c r="O33" i="43" s="1"/>
  <c r="O34" i="43" s="1"/>
  <c r="O35" i="43" s="1"/>
  <c r="O36" i="43" s="1"/>
  <c r="O37" i="43" s="1"/>
  <c r="I27" i="43"/>
  <c r="M27" i="43" s="1"/>
  <c r="M33" i="43" s="1"/>
  <c r="O38" i="60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I37" i="60"/>
  <c r="M25" i="54"/>
  <c r="O26" i="33"/>
  <c r="I25" i="33"/>
  <c r="M25" i="33" s="1"/>
  <c r="O26" i="51"/>
  <c r="I25" i="51"/>
  <c r="M25" i="51" s="1"/>
  <c r="O27" i="36"/>
  <c r="I26" i="36"/>
  <c r="M26" i="36" s="1"/>
  <c r="O27" i="54"/>
  <c r="I26" i="54"/>
  <c r="M26" i="54" s="1"/>
  <c r="O27" i="52"/>
  <c r="I26" i="52"/>
  <c r="M26" i="52" s="1"/>
  <c r="O14" i="27"/>
  <c r="O15" i="27" s="1"/>
  <c r="O16" i="27" s="1"/>
  <c r="O17" i="27" s="1"/>
  <c r="O18" i="27" s="1"/>
  <c r="O19" i="27" s="1"/>
  <c r="O20" i="27" s="1"/>
  <c r="O21" i="27" s="1"/>
  <c r="O22" i="27" s="1"/>
  <c r="O23" i="27" s="1"/>
  <c r="O24" i="27" s="1"/>
  <c r="O25" i="27" s="1"/>
  <c r="I13" i="27"/>
  <c r="M13" i="27" s="1"/>
  <c r="M21" i="27" s="1"/>
  <c r="O27" i="34"/>
  <c r="I26" i="34"/>
  <c r="M26" i="34" s="1"/>
  <c r="O27" i="42"/>
  <c r="I26" i="42"/>
  <c r="M26" i="42" s="1"/>
  <c r="O26" i="37"/>
  <c r="I25" i="37"/>
  <c r="M25" i="37" s="1"/>
  <c r="O14" i="44"/>
  <c r="O15" i="44" s="1"/>
  <c r="O16" i="44" s="1"/>
  <c r="O17" i="44" s="1"/>
  <c r="O18" i="44" s="1"/>
  <c r="O19" i="44" s="1"/>
  <c r="O20" i="44" s="1"/>
  <c r="O21" i="44" s="1"/>
  <c r="O22" i="44" s="1"/>
  <c r="O23" i="44" s="1"/>
  <c r="O24" i="44" s="1"/>
  <c r="O25" i="44" s="1"/>
  <c r="I13" i="44"/>
  <c r="M13" i="44" s="1"/>
  <c r="M21" i="44" s="1"/>
  <c r="I65" i="48"/>
  <c r="M37" i="48"/>
  <c r="O26" i="63"/>
  <c r="I25" i="63"/>
  <c r="M25" i="63" s="1"/>
  <c r="O14" i="45"/>
  <c r="O15" i="45" s="1"/>
  <c r="O16" i="45" s="1"/>
  <c r="O17" i="45" s="1"/>
  <c r="O18" i="45" s="1"/>
  <c r="O19" i="45" s="1"/>
  <c r="O20" i="45" s="1"/>
  <c r="O21" i="45" s="1"/>
  <c r="O22" i="45" s="1"/>
  <c r="O23" i="45" s="1"/>
  <c r="O24" i="45" s="1"/>
  <c r="O25" i="45" s="1"/>
  <c r="I13" i="45"/>
  <c r="M13" i="45" s="1"/>
  <c r="M21" i="45" s="1"/>
  <c r="O26" i="49"/>
  <c r="I25" i="49"/>
  <c r="M25" i="49" s="1"/>
  <c r="O26" i="32"/>
  <c r="I25" i="32"/>
  <c r="M25" i="32" s="1"/>
  <c r="O14" i="81"/>
  <c r="O15" i="81" s="1"/>
  <c r="O16" i="81" s="1"/>
  <c r="O17" i="81" s="1"/>
  <c r="O18" i="81" s="1"/>
  <c r="O19" i="81" s="1"/>
  <c r="O20" i="81" s="1"/>
  <c r="O21" i="81" s="1"/>
  <c r="O22" i="81" s="1"/>
  <c r="O23" i="81" s="1"/>
  <c r="O24" i="81" s="1"/>
  <c r="O25" i="81" s="1"/>
  <c r="O14" i="82"/>
  <c r="O15" i="82" s="1"/>
  <c r="O16" i="82" s="1"/>
  <c r="O17" i="82" s="1"/>
  <c r="O18" i="82" s="1"/>
  <c r="O19" i="82" s="1"/>
  <c r="O20" i="82" s="1"/>
  <c r="O21" i="82" s="1"/>
  <c r="O22" i="82" s="1"/>
  <c r="O23" i="82" s="1"/>
  <c r="O24" i="82" s="1"/>
  <c r="O25" i="82" s="1"/>
  <c r="O14" i="80"/>
  <c r="O15" i="80" s="1"/>
  <c r="O16" i="80" s="1"/>
  <c r="O17" i="80" s="1"/>
  <c r="O18" i="80" s="1"/>
  <c r="O19" i="80" s="1"/>
  <c r="O20" i="80" s="1"/>
  <c r="O21" i="80" s="1"/>
  <c r="O22" i="80" s="1"/>
  <c r="O23" i="80" s="1"/>
  <c r="O24" i="80" s="1"/>
  <c r="O25" i="80" s="1"/>
  <c r="M21" i="80"/>
  <c r="O14" i="79"/>
  <c r="O15" i="79" s="1"/>
  <c r="O16" i="79" s="1"/>
  <c r="O17" i="79" s="1"/>
  <c r="O18" i="79" s="1"/>
  <c r="O19" i="79" s="1"/>
  <c r="O20" i="79" s="1"/>
  <c r="O21" i="79" s="1"/>
  <c r="O22" i="79" s="1"/>
  <c r="O23" i="79" s="1"/>
  <c r="O24" i="79" s="1"/>
  <c r="O25" i="79" s="1"/>
  <c r="O27" i="78"/>
  <c r="O14" i="77"/>
  <c r="O15" i="77" s="1"/>
  <c r="O16" i="77" s="1"/>
  <c r="O17" i="77" s="1"/>
  <c r="O18" i="77" s="1"/>
  <c r="O19" i="77" s="1"/>
  <c r="O20" i="77" s="1"/>
  <c r="O21" i="77" s="1"/>
  <c r="O22" i="77" s="1"/>
  <c r="O23" i="77" s="1"/>
  <c r="O24" i="77" s="1"/>
  <c r="O25" i="77" s="1"/>
  <c r="O14" i="76"/>
  <c r="O15" i="76" s="1"/>
  <c r="O16" i="76" s="1"/>
  <c r="O17" i="76" s="1"/>
  <c r="O18" i="76" s="1"/>
  <c r="O19" i="76" s="1"/>
  <c r="O20" i="76" s="1"/>
  <c r="O21" i="76" s="1"/>
  <c r="O22" i="76" s="1"/>
  <c r="O23" i="76" s="1"/>
  <c r="O24" i="76" s="1"/>
  <c r="O25" i="76" s="1"/>
  <c r="O14" i="75"/>
  <c r="O15" i="75" s="1"/>
  <c r="O16" i="75" s="1"/>
  <c r="O17" i="75" s="1"/>
  <c r="O18" i="75" s="1"/>
  <c r="O19" i="75" s="1"/>
  <c r="O20" i="75" s="1"/>
  <c r="O21" i="75" s="1"/>
  <c r="O22" i="75" s="1"/>
  <c r="O23" i="75" s="1"/>
  <c r="O24" i="75" s="1"/>
  <c r="O25" i="75" s="1"/>
  <c r="O14" i="74"/>
  <c r="O15" i="74" s="1"/>
  <c r="O16" i="74" s="1"/>
  <c r="O17" i="74" s="1"/>
  <c r="O18" i="74" s="1"/>
  <c r="O19" i="74" s="1"/>
  <c r="O20" i="74" s="1"/>
  <c r="O21" i="74" s="1"/>
  <c r="O22" i="74" s="1"/>
  <c r="O23" i="74" s="1"/>
  <c r="O24" i="74" s="1"/>
  <c r="O25" i="74" s="1"/>
  <c r="O14" i="73"/>
  <c r="O15" i="73" s="1"/>
  <c r="O16" i="73" s="1"/>
  <c r="O17" i="73" s="1"/>
  <c r="O18" i="73" s="1"/>
  <c r="O19" i="73" s="1"/>
  <c r="O20" i="73" s="1"/>
  <c r="O21" i="73" s="1"/>
  <c r="O22" i="73" s="1"/>
  <c r="O23" i="73" s="1"/>
  <c r="O24" i="73" s="1"/>
  <c r="O25" i="73" s="1"/>
  <c r="M25" i="72"/>
  <c r="O27" i="72"/>
  <c r="I26" i="72"/>
  <c r="M26" i="72" s="1"/>
  <c r="O14" i="71"/>
  <c r="O15" i="71" s="1"/>
  <c r="O16" i="71" s="1"/>
  <c r="O17" i="71" s="1"/>
  <c r="O18" i="71" s="1"/>
  <c r="O19" i="71" s="1"/>
  <c r="O20" i="71" s="1"/>
  <c r="O21" i="71" s="1"/>
  <c r="O22" i="71" s="1"/>
  <c r="O23" i="71" s="1"/>
  <c r="O24" i="71" s="1"/>
  <c r="O25" i="71" s="1"/>
  <c r="O14" i="70"/>
  <c r="O15" i="70" s="1"/>
  <c r="O16" i="70" s="1"/>
  <c r="O17" i="70" s="1"/>
  <c r="O18" i="70" s="1"/>
  <c r="O19" i="70" s="1"/>
  <c r="O20" i="70" s="1"/>
  <c r="O21" i="70" s="1"/>
  <c r="O22" i="70" s="1"/>
  <c r="O23" i="70" s="1"/>
  <c r="O24" i="70" s="1"/>
  <c r="O25" i="70" s="1"/>
  <c r="O14" i="69"/>
  <c r="O15" i="69" s="1"/>
  <c r="O16" i="69" s="1"/>
  <c r="O17" i="69" s="1"/>
  <c r="O18" i="69" s="1"/>
  <c r="O19" i="69" s="1"/>
  <c r="O20" i="69" s="1"/>
  <c r="O21" i="69" s="1"/>
  <c r="O22" i="69" s="1"/>
  <c r="O23" i="69" s="1"/>
  <c r="O24" i="69" s="1"/>
  <c r="O25" i="69" s="1"/>
  <c r="M25" i="68"/>
  <c r="O27" i="68"/>
  <c r="I26" i="68"/>
  <c r="M26" i="68" s="1"/>
  <c r="O14" i="67"/>
  <c r="O15" i="67" s="1"/>
  <c r="O16" i="67" s="1"/>
  <c r="O17" i="67" s="1"/>
  <c r="O18" i="67" s="1"/>
  <c r="O19" i="67" s="1"/>
  <c r="O20" i="67" s="1"/>
  <c r="O21" i="67" s="1"/>
  <c r="O22" i="67" s="1"/>
  <c r="O23" i="67" s="1"/>
  <c r="O24" i="67" s="1"/>
  <c r="O25" i="67" s="1"/>
  <c r="O14" i="66"/>
  <c r="O15" i="66" s="1"/>
  <c r="O16" i="66" s="1"/>
  <c r="O17" i="66" s="1"/>
  <c r="O18" i="66" s="1"/>
  <c r="O19" i="66" s="1"/>
  <c r="O20" i="66" s="1"/>
  <c r="O21" i="66" s="1"/>
  <c r="O22" i="66" s="1"/>
  <c r="O23" i="66" s="1"/>
  <c r="O24" i="66" s="1"/>
  <c r="O25" i="66" s="1"/>
  <c r="O14" i="65"/>
  <c r="O15" i="65" s="1"/>
  <c r="O16" i="65" s="1"/>
  <c r="O17" i="65" s="1"/>
  <c r="O18" i="65" s="1"/>
  <c r="O19" i="65" s="1"/>
  <c r="O20" i="65" s="1"/>
  <c r="O21" i="65" s="1"/>
  <c r="O22" i="65" s="1"/>
  <c r="O23" i="65" s="1"/>
  <c r="O24" i="65" s="1"/>
  <c r="O25" i="65" s="1"/>
  <c r="O26" i="64"/>
  <c r="I25" i="64"/>
  <c r="M11" i="20"/>
  <c r="O26" i="20"/>
  <c r="I26" i="20" s="1"/>
  <c r="M26" i="20" s="1"/>
  <c r="I25" i="20"/>
  <c r="A18" i="8"/>
  <c r="J17" i="172" l="1"/>
  <c r="J43" i="172"/>
  <c r="J10" i="172"/>
  <c r="J8" i="172"/>
  <c r="J11" i="172"/>
  <c r="J45" i="172"/>
  <c r="J31" i="172"/>
  <c r="J37" i="172"/>
  <c r="J23" i="172"/>
  <c r="F69" i="172"/>
  <c r="J19" i="172"/>
  <c r="J53" i="172"/>
  <c r="J40" i="172"/>
  <c r="J15" i="172"/>
  <c r="J30" i="172"/>
  <c r="J39" i="172"/>
  <c r="J46" i="172"/>
  <c r="J34" i="172"/>
  <c r="L34" i="172" s="1"/>
  <c r="J41" i="172"/>
  <c r="J13" i="172"/>
  <c r="J18" i="172"/>
  <c r="J44" i="172"/>
  <c r="J32" i="172"/>
  <c r="J62" i="172"/>
  <c r="J57" i="172"/>
  <c r="J55" i="172"/>
  <c r="J14" i="172"/>
  <c r="J38" i="172"/>
  <c r="J50" i="172"/>
  <c r="J36" i="172"/>
  <c r="J51" i="172"/>
  <c r="J27" i="172"/>
  <c r="J26" i="172"/>
  <c r="J59" i="172"/>
  <c r="J52" i="172"/>
  <c r="J28" i="172"/>
  <c r="J24" i="172"/>
  <c r="J58" i="172"/>
  <c r="J12" i="172"/>
  <c r="J33" i="172"/>
  <c r="J48" i="172"/>
  <c r="J61" i="172"/>
  <c r="J47" i="172"/>
  <c r="J42" i="172"/>
  <c r="J60" i="172"/>
  <c r="J25" i="172"/>
  <c r="J21" i="172"/>
  <c r="J54" i="172"/>
  <c r="J63" i="172"/>
  <c r="J56" i="172"/>
  <c r="J16" i="172"/>
  <c r="J9" i="172"/>
  <c r="J35" i="172"/>
  <c r="J49" i="172"/>
  <c r="J29" i="172"/>
  <c r="J22" i="172"/>
  <c r="J7" i="172"/>
  <c r="O28" i="54"/>
  <c r="I27" i="54"/>
  <c r="M27" i="54" s="1"/>
  <c r="O29" i="35"/>
  <c r="O30" i="35" s="1"/>
  <c r="O31" i="35" s="1"/>
  <c r="O32" i="35" s="1"/>
  <c r="O33" i="35" s="1"/>
  <c r="O34" i="35" s="1"/>
  <c r="O35" i="35" s="1"/>
  <c r="O36" i="35" s="1"/>
  <c r="O37" i="35" s="1"/>
  <c r="O38" i="35" s="1"/>
  <c r="O39" i="35" s="1"/>
  <c r="O40" i="35" s="1"/>
  <c r="O41" i="35" s="1"/>
  <c r="O42" i="35" s="1"/>
  <c r="O43" i="35" s="1"/>
  <c r="O44" i="35" s="1"/>
  <c r="O45" i="35" s="1"/>
  <c r="O46" i="35" s="1"/>
  <c r="O47" i="35" s="1"/>
  <c r="O48" i="35" s="1"/>
  <c r="O49" i="35" s="1"/>
  <c r="O50" i="35" s="1"/>
  <c r="O51" i="35" s="1"/>
  <c r="O52" i="35" s="1"/>
  <c r="O53" i="35" s="1"/>
  <c r="O54" i="35" s="1"/>
  <c r="O55" i="35" s="1"/>
  <c r="O56" i="35" s="1"/>
  <c r="O57" i="35" s="1"/>
  <c r="O58" i="35" s="1"/>
  <c r="O59" i="35" s="1"/>
  <c r="O60" i="35" s="1"/>
  <c r="O61" i="35" s="1"/>
  <c r="O62" i="35" s="1"/>
  <c r="I28" i="35"/>
  <c r="M28" i="35" s="1"/>
  <c r="M33" i="35" s="1"/>
  <c r="O26" i="44"/>
  <c r="I25" i="44"/>
  <c r="M25" i="44" s="1"/>
  <c r="M25" i="29"/>
  <c r="O28" i="59"/>
  <c r="O29" i="59" s="1"/>
  <c r="O30" i="59" s="1"/>
  <c r="O31" i="59" s="1"/>
  <c r="O32" i="59" s="1"/>
  <c r="O33" i="59" s="1"/>
  <c r="O34" i="59" s="1"/>
  <c r="O35" i="59" s="1"/>
  <c r="O36" i="59" s="1"/>
  <c r="O37" i="59" s="1"/>
  <c r="I27" i="59"/>
  <c r="M27" i="59" s="1"/>
  <c r="M33" i="59" s="1"/>
  <c r="O27" i="39"/>
  <c r="I26" i="39"/>
  <c r="M26" i="39" s="1"/>
  <c r="O26" i="55"/>
  <c r="I25" i="55"/>
  <c r="M25" i="55" s="1"/>
  <c r="O28" i="36"/>
  <c r="O29" i="36" s="1"/>
  <c r="O30" i="36" s="1"/>
  <c r="O31" i="36" s="1"/>
  <c r="O32" i="36" s="1"/>
  <c r="O33" i="36" s="1"/>
  <c r="O34" i="36" s="1"/>
  <c r="O35" i="36" s="1"/>
  <c r="O36" i="36" s="1"/>
  <c r="O37" i="36" s="1"/>
  <c r="I27" i="36"/>
  <c r="M27" i="36" s="1"/>
  <c r="M33" i="36" s="1"/>
  <c r="O27" i="29"/>
  <c r="I26" i="29"/>
  <c r="M26" i="29" s="1"/>
  <c r="O26" i="30"/>
  <c r="I25" i="30"/>
  <c r="O26" i="38"/>
  <c r="I25" i="38"/>
  <c r="O27" i="51"/>
  <c r="I26" i="51"/>
  <c r="M26" i="51" s="1"/>
  <c r="O27" i="40"/>
  <c r="I26" i="40"/>
  <c r="M26" i="40" s="1"/>
  <c r="O38" i="47"/>
  <c r="O39" i="47" s="1"/>
  <c r="O40" i="47" s="1"/>
  <c r="O41" i="47" s="1"/>
  <c r="O42" i="47" s="1"/>
  <c r="O43" i="47" s="1"/>
  <c r="O44" i="47" s="1"/>
  <c r="O45" i="47" s="1"/>
  <c r="O46" i="47" s="1"/>
  <c r="O47" i="47" s="1"/>
  <c r="O48" i="47" s="1"/>
  <c r="O49" i="47" s="1"/>
  <c r="O50" i="47" s="1"/>
  <c r="O51" i="47" s="1"/>
  <c r="O52" i="47" s="1"/>
  <c r="O53" i="47" s="1"/>
  <c r="O54" i="47" s="1"/>
  <c r="O55" i="47" s="1"/>
  <c r="O56" i="47" s="1"/>
  <c r="O57" i="47" s="1"/>
  <c r="O58" i="47" s="1"/>
  <c r="O59" i="47" s="1"/>
  <c r="O60" i="47" s="1"/>
  <c r="O61" i="47" s="1"/>
  <c r="O62" i="47" s="1"/>
  <c r="I37" i="47"/>
  <c r="O28" i="46"/>
  <c r="O29" i="46" s="1"/>
  <c r="O30" i="46" s="1"/>
  <c r="O31" i="46" s="1"/>
  <c r="O32" i="46" s="1"/>
  <c r="O33" i="46" s="1"/>
  <c r="O34" i="46" s="1"/>
  <c r="O35" i="46" s="1"/>
  <c r="O36" i="46" s="1"/>
  <c r="O37" i="46" s="1"/>
  <c r="I27" i="46"/>
  <c r="M27" i="46" s="1"/>
  <c r="M33" i="46" s="1"/>
  <c r="O28" i="41"/>
  <c r="O29" i="41" s="1"/>
  <c r="O30" i="41" s="1"/>
  <c r="O31" i="41" s="1"/>
  <c r="O32" i="41" s="1"/>
  <c r="O33" i="41" s="1"/>
  <c r="O34" i="41" s="1"/>
  <c r="O35" i="41" s="1"/>
  <c r="O36" i="41" s="1"/>
  <c r="O37" i="41" s="1"/>
  <c r="I27" i="41"/>
  <c r="M27" i="41" s="1"/>
  <c r="M33" i="41" s="1"/>
  <c r="O28" i="34"/>
  <c r="O29" i="34" s="1"/>
  <c r="O30" i="34" s="1"/>
  <c r="O31" i="34" s="1"/>
  <c r="O32" i="34" s="1"/>
  <c r="O33" i="34" s="1"/>
  <c r="O34" i="34" s="1"/>
  <c r="O35" i="34" s="1"/>
  <c r="O36" i="34" s="1"/>
  <c r="O37" i="34" s="1"/>
  <c r="I27" i="34"/>
  <c r="M27" i="34" s="1"/>
  <c r="M33" i="34" s="1"/>
  <c r="O27" i="33"/>
  <c r="I26" i="33"/>
  <c r="M26" i="33" s="1"/>
  <c r="O38" i="56"/>
  <c r="I37" i="56"/>
  <c r="O28" i="31"/>
  <c r="O29" i="31" s="1"/>
  <c r="O30" i="31" s="1"/>
  <c r="O31" i="31" s="1"/>
  <c r="O32" i="31" s="1"/>
  <c r="O33" i="31" s="1"/>
  <c r="O34" i="31" s="1"/>
  <c r="O35" i="31" s="1"/>
  <c r="O36" i="31" s="1"/>
  <c r="O37" i="31" s="1"/>
  <c r="I27" i="31"/>
  <c r="M27" i="31" s="1"/>
  <c r="M33" i="31" s="1"/>
  <c r="O38" i="43"/>
  <c r="O39" i="43" s="1"/>
  <c r="O40" i="43" s="1"/>
  <c r="O41" i="43" s="1"/>
  <c r="O42" i="43" s="1"/>
  <c r="O43" i="43" s="1"/>
  <c r="O44" i="43" s="1"/>
  <c r="O45" i="43" s="1"/>
  <c r="O46" i="43" s="1"/>
  <c r="O47" i="43" s="1"/>
  <c r="O48" i="43" s="1"/>
  <c r="O49" i="43" s="1"/>
  <c r="O50" i="43" s="1"/>
  <c r="O51" i="43" s="1"/>
  <c r="O52" i="43" s="1"/>
  <c r="O53" i="43" s="1"/>
  <c r="O54" i="43" s="1"/>
  <c r="O55" i="43" s="1"/>
  <c r="O56" i="43" s="1"/>
  <c r="O57" i="43" s="1"/>
  <c r="O58" i="43" s="1"/>
  <c r="O59" i="43" s="1"/>
  <c r="O60" i="43" s="1"/>
  <c r="O61" i="43" s="1"/>
  <c r="O62" i="43" s="1"/>
  <c r="I37" i="43"/>
  <c r="M25" i="20"/>
  <c r="M33" i="20" s="1"/>
  <c r="I65" i="20"/>
  <c r="O27" i="49"/>
  <c r="I26" i="49"/>
  <c r="M26" i="49" s="1"/>
  <c r="O28" i="42"/>
  <c r="O29" i="42" s="1"/>
  <c r="O30" i="42" s="1"/>
  <c r="O31" i="42" s="1"/>
  <c r="O32" i="42" s="1"/>
  <c r="O33" i="42" s="1"/>
  <c r="O34" i="42" s="1"/>
  <c r="O35" i="42" s="1"/>
  <c r="O36" i="42" s="1"/>
  <c r="O37" i="42" s="1"/>
  <c r="I27" i="42"/>
  <c r="M27" i="42" s="1"/>
  <c r="M33" i="42" s="1"/>
  <c r="O26" i="27"/>
  <c r="I25" i="27"/>
  <c r="O28" i="28"/>
  <c r="I27" i="28"/>
  <c r="M27" i="28" s="1"/>
  <c r="M50" i="48"/>
  <c r="M65" i="48"/>
  <c r="R2" i="48" s="1"/>
  <c r="K29" i="172" s="1"/>
  <c r="O27" i="37"/>
  <c r="I26" i="37"/>
  <c r="M26" i="37" s="1"/>
  <c r="O27" i="32"/>
  <c r="I26" i="32"/>
  <c r="M26" i="32" s="1"/>
  <c r="O14" i="50"/>
  <c r="O15" i="50" s="1"/>
  <c r="O16" i="50" s="1"/>
  <c r="O17" i="50" s="1"/>
  <c r="O18" i="50" s="1"/>
  <c r="O19" i="50" s="1"/>
  <c r="O20" i="50" s="1"/>
  <c r="O21" i="50" s="1"/>
  <c r="O22" i="50" s="1"/>
  <c r="O23" i="50" s="1"/>
  <c r="O24" i="50" s="1"/>
  <c r="O25" i="50" s="1"/>
  <c r="I13" i="50"/>
  <c r="M13" i="50" s="1"/>
  <c r="M21" i="50" s="1"/>
  <c r="O27" i="58"/>
  <c r="I26" i="58"/>
  <c r="M26" i="58" s="1"/>
  <c r="O38" i="62"/>
  <c r="I37" i="62"/>
  <c r="O26" i="45"/>
  <c r="I25" i="45"/>
  <c r="M25" i="45" s="1"/>
  <c r="O28" i="52"/>
  <c r="I27" i="52"/>
  <c r="I65" i="60"/>
  <c r="M37" i="60"/>
  <c r="M65" i="35"/>
  <c r="R2" i="35" s="1"/>
  <c r="K16" i="172" s="1"/>
  <c r="O28" i="61"/>
  <c r="O29" i="61" s="1"/>
  <c r="O30" i="61" s="1"/>
  <c r="O31" i="61" s="1"/>
  <c r="O32" i="61" s="1"/>
  <c r="O33" i="61" s="1"/>
  <c r="O34" i="61" s="1"/>
  <c r="O35" i="61" s="1"/>
  <c r="O36" i="61" s="1"/>
  <c r="O37" i="61" s="1"/>
  <c r="I27" i="61"/>
  <c r="M27" i="61" s="1"/>
  <c r="M33" i="61" s="1"/>
  <c r="O27" i="63"/>
  <c r="I26" i="63"/>
  <c r="M26" i="63" s="1"/>
  <c r="O27" i="57"/>
  <c r="I26" i="57"/>
  <c r="M26" i="57" s="1"/>
  <c r="O26" i="81"/>
  <c r="I25" i="81"/>
  <c r="O26" i="82"/>
  <c r="I25" i="82"/>
  <c r="O26" i="80"/>
  <c r="I25" i="80"/>
  <c r="O26" i="79"/>
  <c r="O28" i="78"/>
  <c r="M33" i="78"/>
  <c r="O26" i="77"/>
  <c r="I25" i="77"/>
  <c r="O26" i="76"/>
  <c r="I25" i="76"/>
  <c r="O26" i="75"/>
  <c r="I25" i="75"/>
  <c r="O26" i="74"/>
  <c r="I25" i="74"/>
  <c r="O26" i="73"/>
  <c r="I25" i="73"/>
  <c r="O28" i="72"/>
  <c r="I27" i="72"/>
  <c r="M27" i="72" s="1"/>
  <c r="O26" i="71"/>
  <c r="I25" i="71"/>
  <c r="O26" i="70"/>
  <c r="I25" i="70"/>
  <c r="O26" i="69"/>
  <c r="I25" i="69"/>
  <c r="O28" i="68"/>
  <c r="I27" i="68"/>
  <c r="M27" i="68" s="1"/>
  <c r="O26" i="67"/>
  <c r="I25" i="67"/>
  <c r="O26" i="66"/>
  <c r="I25" i="66"/>
  <c r="O26" i="65"/>
  <c r="I25" i="65"/>
  <c r="M25" i="64"/>
  <c r="O27" i="64"/>
  <c r="I26" i="64"/>
  <c r="M26" i="64" s="1"/>
  <c r="M21" i="20"/>
  <c r="O27" i="20"/>
  <c r="O28" i="20" s="1"/>
  <c r="O29" i="20" s="1"/>
  <c r="O30" i="20" s="1"/>
  <c r="O31" i="20" s="1"/>
  <c r="O32" i="20" s="1"/>
  <c r="O33" i="20" s="1"/>
  <c r="O34" i="20" s="1"/>
  <c r="O35" i="20" s="1"/>
  <c r="O36" i="20" s="1"/>
  <c r="O37" i="20" s="1"/>
  <c r="O38" i="20" s="1"/>
  <c r="O39" i="20" s="1"/>
  <c r="O40" i="20" s="1"/>
  <c r="O41" i="20" s="1"/>
  <c r="O42" i="20" s="1"/>
  <c r="O43" i="20" s="1"/>
  <c r="O44" i="20" s="1"/>
  <c r="O45" i="20" s="1"/>
  <c r="O46" i="20" s="1"/>
  <c r="O47" i="20" s="1"/>
  <c r="O48" i="20" s="1"/>
  <c r="O49" i="20" s="1"/>
  <c r="O50" i="20" s="1"/>
  <c r="O51" i="20" s="1"/>
  <c r="O52" i="20" s="1"/>
  <c r="O53" i="20" s="1"/>
  <c r="O54" i="20" s="1"/>
  <c r="O55" i="20" s="1"/>
  <c r="O56" i="20" s="1"/>
  <c r="O57" i="20" s="1"/>
  <c r="O58" i="20" s="1"/>
  <c r="O59" i="20" s="1"/>
  <c r="O60" i="20" s="1"/>
  <c r="O61" i="20" s="1"/>
  <c r="O62" i="20" s="1"/>
  <c r="A19" i="8"/>
  <c r="L29" i="172" l="1"/>
  <c r="L16" i="172"/>
  <c r="I65" i="35"/>
  <c r="J5" i="172"/>
  <c r="F70" i="172" s="1"/>
  <c r="M65" i="20"/>
  <c r="R2" i="20" s="1"/>
  <c r="K7" i="172" s="1"/>
  <c r="L7" i="172" s="1"/>
  <c r="O38" i="31"/>
  <c r="I37" i="31"/>
  <c r="O28" i="40"/>
  <c r="O29" i="40" s="1"/>
  <c r="O30" i="40" s="1"/>
  <c r="O31" i="40" s="1"/>
  <c r="O32" i="40" s="1"/>
  <c r="O33" i="40" s="1"/>
  <c r="O34" i="40" s="1"/>
  <c r="O35" i="40" s="1"/>
  <c r="O36" i="40" s="1"/>
  <c r="O37" i="40" s="1"/>
  <c r="I27" i="40"/>
  <c r="M27" i="40" s="1"/>
  <c r="M33" i="40" s="1"/>
  <c r="O38" i="59"/>
  <c r="I37" i="59"/>
  <c r="M37" i="56"/>
  <c r="M25" i="27"/>
  <c r="O39" i="56"/>
  <c r="I38" i="56"/>
  <c r="M38" i="56" s="1"/>
  <c r="O28" i="51"/>
  <c r="I27" i="51"/>
  <c r="M27" i="51" s="1"/>
  <c r="O27" i="27"/>
  <c r="I26" i="27"/>
  <c r="M26" i="27" s="1"/>
  <c r="M25" i="38"/>
  <c r="M37" i="62"/>
  <c r="O28" i="58"/>
  <c r="O29" i="58" s="1"/>
  <c r="O30" i="58" s="1"/>
  <c r="O31" i="58" s="1"/>
  <c r="O32" i="58" s="1"/>
  <c r="O33" i="58" s="1"/>
  <c r="O34" i="58" s="1"/>
  <c r="O35" i="58" s="1"/>
  <c r="O36" i="58" s="1"/>
  <c r="O37" i="58" s="1"/>
  <c r="I27" i="58"/>
  <c r="M27" i="58" s="1"/>
  <c r="M33" i="58" s="1"/>
  <c r="O28" i="33"/>
  <c r="O29" i="33" s="1"/>
  <c r="O30" i="33" s="1"/>
  <c r="O31" i="33" s="1"/>
  <c r="O32" i="33" s="1"/>
  <c r="O33" i="33" s="1"/>
  <c r="O34" i="33" s="1"/>
  <c r="O35" i="33" s="1"/>
  <c r="O36" i="33" s="1"/>
  <c r="O37" i="33" s="1"/>
  <c r="I27" i="33"/>
  <c r="M27" i="33" s="1"/>
  <c r="M33" i="33" s="1"/>
  <c r="O27" i="38"/>
  <c r="I26" i="38"/>
  <c r="M26" i="38" s="1"/>
  <c r="O27" i="44"/>
  <c r="I26" i="44"/>
  <c r="M26" i="44" s="1"/>
  <c r="O28" i="63"/>
  <c r="O29" i="63" s="1"/>
  <c r="O30" i="63" s="1"/>
  <c r="O31" i="63" s="1"/>
  <c r="O32" i="63" s="1"/>
  <c r="O33" i="63" s="1"/>
  <c r="O34" i="63" s="1"/>
  <c r="O35" i="63" s="1"/>
  <c r="O36" i="63" s="1"/>
  <c r="O37" i="63" s="1"/>
  <c r="I27" i="63"/>
  <c r="M27" i="63" s="1"/>
  <c r="M33" i="63" s="1"/>
  <c r="M25" i="30"/>
  <c r="O29" i="28"/>
  <c r="I28" i="28"/>
  <c r="O26" i="50"/>
  <c r="I25" i="50"/>
  <c r="M25" i="50" s="1"/>
  <c r="O38" i="34"/>
  <c r="I37" i="34"/>
  <c r="O27" i="30"/>
  <c r="I26" i="30"/>
  <c r="M26" i="30" s="1"/>
  <c r="O28" i="32"/>
  <c r="O29" i="32" s="1"/>
  <c r="O30" i="32" s="1"/>
  <c r="O31" i="32" s="1"/>
  <c r="O32" i="32" s="1"/>
  <c r="O33" i="32" s="1"/>
  <c r="O34" i="32" s="1"/>
  <c r="O35" i="32" s="1"/>
  <c r="O36" i="32" s="1"/>
  <c r="O37" i="32" s="1"/>
  <c r="I27" i="32"/>
  <c r="M27" i="32" s="1"/>
  <c r="M33" i="32" s="1"/>
  <c r="O28" i="29"/>
  <c r="I27" i="29"/>
  <c r="O38" i="61"/>
  <c r="I37" i="61"/>
  <c r="M50" i="60"/>
  <c r="M65" i="60"/>
  <c r="R2" i="60" s="1"/>
  <c r="K41" i="172" s="1"/>
  <c r="L41" i="172" s="1"/>
  <c r="O29" i="54"/>
  <c r="I28" i="54"/>
  <c r="O28" i="37"/>
  <c r="O29" i="37" s="1"/>
  <c r="O30" i="37" s="1"/>
  <c r="O31" i="37" s="1"/>
  <c r="O32" i="37" s="1"/>
  <c r="O33" i="37" s="1"/>
  <c r="O34" i="37" s="1"/>
  <c r="O35" i="37" s="1"/>
  <c r="O36" i="37" s="1"/>
  <c r="O37" i="37" s="1"/>
  <c r="I27" i="37"/>
  <c r="M27" i="37" s="1"/>
  <c r="M33" i="37" s="1"/>
  <c r="O28" i="49"/>
  <c r="O29" i="49" s="1"/>
  <c r="O30" i="49" s="1"/>
  <c r="O31" i="49" s="1"/>
  <c r="O32" i="49" s="1"/>
  <c r="O33" i="49" s="1"/>
  <c r="O34" i="49" s="1"/>
  <c r="O35" i="49" s="1"/>
  <c r="O36" i="49" s="1"/>
  <c r="O37" i="49" s="1"/>
  <c r="I27" i="49"/>
  <c r="M27" i="49" s="1"/>
  <c r="M33" i="49" s="1"/>
  <c r="O38" i="41"/>
  <c r="I37" i="41"/>
  <c r="O38" i="36"/>
  <c r="I37" i="36"/>
  <c r="M27" i="52"/>
  <c r="O38" i="42"/>
  <c r="I37" i="42"/>
  <c r="O29" i="52"/>
  <c r="O30" i="52" s="1"/>
  <c r="O31" i="52" s="1"/>
  <c r="O32" i="52" s="1"/>
  <c r="O33" i="52" s="1"/>
  <c r="O34" i="52" s="1"/>
  <c r="O35" i="52" s="1"/>
  <c r="O36" i="52" s="1"/>
  <c r="O37" i="52" s="1"/>
  <c r="O38" i="52" s="1"/>
  <c r="O39" i="52" s="1"/>
  <c r="O40" i="52" s="1"/>
  <c r="O41" i="52" s="1"/>
  <c r="O42" i="52" s="1"/>
  <c r="O43" i="52" s="1"/>
  <c r="O44" i="52" s="1"/>
  <c r="O45" i="52" s="1"/>
  <c r="O46" i="52" s="1"/>
  <c r="O47" i="52" s="1"/>
  <c r="O48" i="52" s="1"/>
  <c r="O49" i="52" s="1"/>
  <c r="O50" i="52" s="1"/>
  <c r="O51" i="52" s="1"/>
  <c r="O52" i="52" s="1"/>
  <c r="O53" i="52" s="1"/>
  <c r="O54" i="52" s="1"/>
  <c r="O55" i="52" s="1"/>
  <c r="O56" i="52" s="1"/>
  <c r="O57" i="52" s="1"/>
  <c r="O58" i="52" s="1"/>
  <c r="O59" i="52" s="1"/>
  <c r="O60" i="52" s="1"/>
  <c r="O61" i="52" s="1"/>
  <c r="O62" i="52" s="1"/>
  <c r="I28" i="52"/>
  <c r="M28" i="52" s="1"/>
  <c r="O38" i="46"/>
  <c r="I37" i="46"/>
  <c r="O27" i="55"/>
  <c r="I26" i="55"/>
  <c r="M26" i="55" s="1"/>
  <c r="I65" i="43"/>
  <c r="M37" i="43"/>
  <c r="I65" i="47"/>
  <c r="M37" i="47"/>
  <c r="O39" i="62"/>
  <c r="I38" i="62"/>
  <c r="M38" i="62" s="1"/>
  <c r="O28" i="57"/>
  <c r="O29" i="57" s="1"/>
  <c r="O30" i="57" s="1"/>
  <c r="O31" i="57" s="1"/>
  <c r="O32" i="57" s="1"/>
  <c r="O33" i="57" s="1"/>
  <c r="O34" i="57" s="1"/>
  <c r="O35" i="57" s="1"/>
  <c r="O36" i="57" s="1"/>
  <c r="O37" i="57" s="1"/>
  <c r="I27" i="57"/>
  <c r="M27" i="57" s="1"/>
  <c r="M33" i="57" s="1"/>
  <c r="O27" i="45"/>
  <c r="I26" i="45"/>
  <c r="M26" i="45" s="1"/>
  <c r="O28" i="39"/>
  <c r="O29" i="39" s="1"/>
  <c r="O30" i="39" s="1"/>
  <c r="O31" i="39" s="1"/>
  <c r="O32" i="39" s="1"/>
  <c r="O33" i="39" s="1"/>
  <c r="O34" i="39" s="1"/>
  <c r="O35" i="39" s="1"/>
  <c r="O36" i="39" s="1"/>
  <c r="O37" i="39" s="1"/>
  <c r="I27" i="39"/>
  <c r="M27" i="39" s="1"/>
  <c r="M33" i="39" s="1"/>
  <c r="M25" i="81"/>
  <c r="O27" i="81"/>
  <c r="I26" i="81"/>
  <c r="M26" i="81" s="1"/>
  <c r="M25" i="82"/>
  <c r="O27" i="82"/>
  <c r="I26" i="82"/>
  <c r="M26" i="82" s="1"/>
  <c r="M25" i="80"/>
  <c r="O27" i="80"/>
  <c r="I26" i="80"/>
  <c r="M26" i="80" s="1"/>
  <c r="O27" i="79"/>
  <c r="O29" i="78"/>
  <c r="M25" i="77"/>
  <c r="O27" i="77"/>
  <c r="I26" i="77"/>
  <c r="M26" i="77" s="1"/>
  <c r="M25" i="76"/>
  <c r="O27" i="76"/>
  <c r="I26" i="76"/>
  <c r="M26" i="76" s="1"/>
  <c r="M25" i="75"/>
  <c r="O27" i="75"/>
  <c r="I26" i="75"/>
  <c r="M26" i="75" s="1"/>
  <c r="M25" i="74"/>
  <c r="O27" i="74"/>
  <c r="I26" i="74"/>
  <c r="M26" i="74" s="1"/>
  <c r="M25" i="73"/>
  <c r="O27" i="73"/>
  <c r="I26" i="73"/>
  <c r="M26" i="73" s="1"/>
  <c r="O29" i="72"/>
  <c r="M25" i="71"/>
  <c r="O27" i="71"/>
  <c r="I26" i="71"/>
  <c r="M26" i="71" s="1"/>
  <c r="M25" i="70"/>
  <c r="O27" i="70"/>
  <c r="I26" i="70"/>
  <c r="M26" i="70" s="1"/>
  <c r="M25" i="69"/>
  <c r="O27" i="69"/>
  <c r="I26" i="69"/>
  <c r="M26" i="69" s="1"/>
  <c r="O29" i="68"/>
  <c r="M25" i="67"/>
  <c r="O27" i="67"/>
  <c r="I26" i="67"/>
  <c r="M26" i="67" s="1"/>
  <c r="M25" i="66"/>
  <c r="O27" i="66"/>
  <c r="I26" i="66"/>
  <c r="M26" i="66" s="1"/>
  <c r="M25" i="65"/>
  <c r="O27" i="65"/>
  <c r="I26" i="65"/>
  <c r="M26" i="65" s="1"/>
  <c r="O28" i="64"/>
  <c r="I27" i="64"/>
  <c r="A20" i="8"/>
  <c r="I65" i="52" l="1"/>
  <c r="O39" i="36"/>
  <c r="I38" i="36"/>
  <c r="M38" i="36" s="1"/>
  <c r="O38" i="32"/>
  <c r="I37" i="32"/>
  <c r="O28" i="38"/>
  <c r="I27" i="38"/>
  <c r="M27" i="38" s="1"/>
  <c r="O40" i="56"/>
  <c r="O41" i="56" s="1"/>
  <c r="O42" i="56" s="1"/>
  <c r="O43" i="56" s="1"/>
  <c r="O44" i="56" s="1"/>
  <c r="O45" i="56" s="1"/>
  <c r="O46" i="56" s="1"/>
  <c r="O47" i="56" s="1"/>
  <c r="O48" i="56" s="1"/>
  <c r="O49" i="56" s="1"/>
  <c r="O50" i="56" s="1"/>
  <c r="O51" i="56" s="1"/>
  <c r="O52" i="56" s="1"/>
  <c r="O53" i="56" s="1"/>
  <c r="O54" i="56" s="1"/>
  <c r="O55" i="56" s="1"/>
  <c r="O56" i="56" s="1"/>
  <c r="O57" i="56" s="1"/>
  <c r="O58" i="56" s="1"/>
  <c r="O59" i="56" s="1"/>
  <c r="O60" i="56" s="1"/>
  <c r="O61" i="56" s="1"/>
  <c r="O62" i="56" s="1"/>
  <c r="I39" i="56"/>
  <c r="M39" i="56" s="1"/>
  <c r="M50" i="56" s="1"/>
  <c r="O39" i="41"/>
  <c r="O40" i="41" s="1"/>
  <c r="O41" i="41" s="1"/>
  <c r="O42" i="41" s="1"/>
  <c r="O43" i="41" s="1"/>
  <c r="O44" i="41" s="1"/>
  <c r="O45" i="41" s="1"/>
  <c r="O46" i="41" s="1"/>
  <c r="O47" i="41" s="1"/>
  <c r="O48" i="41" s="1"/>
  <c r="O49" i="41" s="1"/>
  <c r="O50" i="41" s="1"/>
  <c r="O51" i="41" s="1"/>
  <c r="O52" i="41" s="1"/>
  <c r="O53" i="41" s="1"/>
  <c r="O54" i="41" s="1"/>
  <c r="O55" i="41" s="1"/>
  <c r="O56" i="41" s="1"/>
  <c r="O57" i="41" s="1"/>
  <c r="O58" i="41" s="1"/>
  <c r="O59" i="41" s="1"/>
  <c r="O60" i="41" s="1"/>
  <c r="O61" i="41" s="1"/>
  <c r="O62" i="41" s="1"/>
  <c r="I38" i="41"/>
  <c r="M38" i="41" s="1"/>
  <c r="O38" i="33"/>
  <c r="I37" i="33"/>
  <c r="M37" i="34"/>
  <c r="O38" i="49"/>
  <c r="I37" i="49"/>
  <c r="O39" i="34"/>
  <c r="O40" i="34" s="1"/>
  <c r="O41" i="34" s="1"/>
  <c r="O42" i="34" s="1"/>
  <c r="O43" i="34" s="1"/>
  <c r="O44" i="34" s="1"/>
  <c r="O45" i="34" s="1"/>
  <c r="O46" i="34" s="1"/>
  <c r="O47" i="34" s="1"/>
  <c r="O48" i="34" s="1"/>
  <c r="O49" i="34" s="1"/>
  <c r="O50" i="34" s="1"/>
  <c r="O51" i="34" s="1"/>
  <c r="O52" i="34" s="1"/>
  <c r="O53" i="34" s="1"/>
  <c r="O54" i="34" s="1"/>
  <c r="O55" i="34" s="1"/>
  <c r="O56" i="34" s="1"/>
  <c r="O57" i="34" s="1"/>
  <c r="O58" i="34" s="1"/>
  <c r="O59" i="34" s="1"/>
  <c r="O60" i="34" s="1"/>
  <c r="O61" i="34" s="1"/>
  <c r="O62" i="34" s="1"/>
  <c r="I38" i="34"/>
  <c r="M38" i="34" s="1"/>
  <c r="O38" i="58"/>
  <c r="I37" i="58"/>
  <c r="M50" i="47"/>
  <c r="M65" i="47"/>
  <c r="R2" i="47" s="1"/>
  <c r="K28" i="172" s="1"/>
  <c r="L28" i="172" s="1"/>
  <c r="M37" i="59"/>
  <c r="M37" i="46"/>
  <c r="O38" i="37"/>
  <c r="I37" i="37"/>
  <c r="O27" i="50"/>
  <c r="I26" i="50"/>
  <c r="M26" i="50" s="1"/>
  <c r="O39" i="59"/>
  <c r="O40" i="59" s="1"/>
  <c r="O41" i="59" s="1"/>
  <c r="O42" i="59" s="1"/>
  <c r="O43" i="59" s="1"/>
  <c r="O44" i="59" s="1"/>
  <c r="O45" i="59" s="1"/>
  <c r="O46" i="59" s="1"/>
  <c r="O47" i="59" s="1"/>
  <c r="O48" i="59" s="1"/>
  <c r="O49" i="59" s="1"/>
  <c r="O50" i="59" s="1"/>
  <c r="O51" i="59" s="1"/>
  <c r="O52" i="59" s="1"/>
  <c r="O53" i="59" s="1"/>
  <c r="O54" i="59" s="1"/>
  <c r="O55" i="59" s="1"/>
  <c r="O56" i="59" s="1"/>
  <c r="O57" i="59" s="1"/>
  <c r="O58" i="59" s="1"/>
  <c r="O59" i="59" s="1"/>
  <c r="O60" i="59" s="1"/>
  <c r="O61" i="59" s="1"/>
  <c r="O62" i="59" s="1"/>
  <c r="I38" i="59"/>
  <c r="M38" i="59" s="1"/>
  <c r="O39" i="46"/>
  <c r="I38" i="46"/>
  <c r="M38" i="46" s="1"/>
  <c r="M28" i="54"/>
  <c r="M28" i="28"/>
  <c r="O28" i="55"/>
  <c r="O29" i="55" s="1"/>
  <c r="O30" i="55" s="1"/>
  <c r="O31" i="55" s="1"/>
  <c r="O32" i="55" s="1"/>
  <c r="O33" i="55" s="1"/>
  <c r="O34" i="55" s="1"/>
  <c r="O35" i="55" s="1"/>
  <c r="O36" i="55" s="1"/>
  <c r="O37" i="55" s="1"/>
  <c r="I27" i="55"/>
  <c r="M27" i="55" s="1"/>
  <c r="M33" i="55" s="1"/>
  <c r="O38" i="39"/>
  <c r="I37" i="39"/>
  <c r="O30" i="54"/>
  <c r="I29" i="54"/>
  <c r="M29" i="54" s="1"/>
  <c r="O30" i="28"/>
  <c r="O31" i="28" s="1"/>
  <c r="O32" i="28" s="1"/>
  <c r="O33" i="28" s="1"/>
  <c r="O34" i="28" s="1"/>
  <c r="O35" i="28" s="1"/>
  <c r="O36" i="28" s="1"/>
  <c r="O37" i="28" s="1"/>
  <c r="O38" i="28" s="1"/>
  <c r="O39" i="28" s="1"/>
  <c r="O40" i="28" s="1"/>
  <c r="O41" i="28" s="1"/>
  <c r="O42" i="28" s="1"/>
  <c r="O43" i="28" s="1"/>
  <c r="O44" i="28" s="1"/>
  <c r="O45" i="28" s="1"/>
  <c r="O46" i="28" s="1"/>
  <c r="O47" i="28" s="1"/>
  <c r="O48" i="28" s="1"/>
  <c r="O49" i="28" s="1"/>
  <c r="O50" i="28" s="1"/>
  <c r="O51" i="28" s="1"/>
  <c r="O52" i="28" s="1"/>
  <c r="O53" i="28" s="1"/>
  <c r="O54" i="28" s="1"/>
  <c r="O55" i="28" s="1"/>
  <c r="O56" i="28" s="1"/>
  <c r="O57" i="28" s="1"/>
  <c r="O58" i="28" s="1"/>
  <c r="O59" i="28" s="1"/>
  <c r="O60" i="28" s="1"/>
  <c r="O61" i="28" s="1"/>
  <c r="O62" i="28" s="1"/>
  <c r="I29" i="28"/>
  <c r="M29" i="28" s="1"/>
  <c r="O38" i="40"/>
  <c r="I37" i="40"/>
  <c r="M37" i="41"/>
  <c r="M37" i="31"/>
  <c r="O28" i="45"/>
  <c r="O29" i="45" s="1"/>
  <c r="O30" i="45" s="1"/>
  <c r="O31" i="45" s="1"/>
  <c r="O32" i="45" s="1"/>
  <c r="O33" i="45" s="1"/>
  <c r="O34" i="45" s="1"/>
  <c r="O35" i="45" s="1"/>
  <c r="O36" i="45" s="1"/>
  <c r="O37" i="45" s="1"/>
  <c r="I27" i="45"/>
  <c r="M27" i="45" s="1"/>
  <c r="M33" i="45" s="1"/>
  <c r="M37" i="42"/>
  <c r="O39" i="31"/>
  <c r="O40" i="31" s="1"/>
  <c r="O41" i="31" s="1"/>
  <c r="O42" i="31" s="1"/>
  <c r="O43" i="31" s="1"/>
  <c r="O44" i="31" s="1"/>
  <c r="O45" i="31" s="1"/>
  <c r="O46" i="31" s="1"/>
  <c r="O47" i="31" s="1"/>
  <c r="O48" i="31" s="1"/>
  <c r="O49" i="31" s="1"/>
  <c r="O50" i="31" s="1"/>
  <c r="O51" i="31" s="1"/>
  <c r="O52" i="31" s="1"/>
  <c r="O53" i="31" s="1"/>
  <c r="O54" i="31" s="1"/>
  <c r="O55" i="31" s="1"/>
  <c r="O56" i="31" s="1"/>
  <c r="O57" i="31" s="1"/>
  <c r="O58" i="31" s="1"/>
  <c r="O59" i="31" s="1"/>
  <c r="O60" i="31" s="1"/>
  <c r="O61" i="31" s="1"/>
  <c r="O62" i="31" s="1"/>
  <c r="I38" i="31"/>
  <c r="M38" i="31" s="1"/>
  <c r="O39" i="42"/>
  <c r="I38" i="42"/>
  <c r="M38" i="42" s="1"/>
  <c r="M37" i="61"/>
  <c r="O28" i="27"/>
  <c r="I27" i="27"/>
  <c r="M50" i="43"/>
  <c r="M65" i="43"/>
  <c r="R2" i="43" s="1"/>
  <c r="K24" i="172" s="1"/>
  <c r="L24" i="172" s="1"/>
  <c r="O38" i="57"/>
  <c r="I37" i="57"/>
  <c r="O39" i="61"/>
  <c r="I38" i="61"/>
  <c r="M38" i="61" s="1"/>
  <c r="O38" i="63"/>
  <c r="I37" i="63"/>
  <c r="M37" i="36"/>
  <c r="O28" i="30"/>
  <c r="I27" i="30"/>
  <c r="M27" i="30" s="1"/>
  <c r="M27" i="29"/>
  <c r="O40" i="62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I39" i="62"/>
  <c r="M39" i="62" s="1"/>
  <c r="M50" i="62" s="1"/>
  <c r="M65" i="52"/>
  <c r="R2" i="52" s="1"/>
  <c r="K33" i="172" s="1"/>
  <c r="L33" i="172" s="1"/>
  <c r="M33" i="52"/>
  <c r="O29" i="29"/>
  <c r="I28" i="29"/>
  <c r="M28" i="29" s="1"/>
  <c r="O28" i="44"/>
  <c r="O29" i="44" s="1"/>
  <c r="O30" i="44" s="1"/>
  <c r="O31" i="44" s="1"/>
  <c r="O32" i="44" s="1"/>
  <c r="O33" i="44" s="1"/>
  <c r="O34" i="44" s="1"/>
  <c r="O35" i="44" s="1"/>
  <c r="O36" i="44" s="1"/>
  <c r="O37" i="44" s="1"/>
  <c r="I27" i="44"/>
  <c r="M27" i="44" s="1"/>
  <c r="O29" i="51"/>
  <c r="I28" i="51"/>
  <c r="M28" i="51" s="1"/>
  <c r="O28" i="81"/>
  <c r="I27" i="81"/>
  <c r="M27" i="81" s="1"/>
  <c r="O28" i="82"/>
  <c r="I27" i="82"/>
  <c r="M27" i="82" s="1"/>
  <c r="O28" i="80"/>
  <c r="I27" i="80"/>
  <c r="M27" i="80" s="1"/>
  <c r="O28" i="79"/>
  <c r="M33" i="79"/>
  <c r="O30" i="78"/>
  <c r="O28" i="77"/>
  <c r="I27" i="77"/>
  <c r="M27" i="77" s="1"/>
  <c r="O28" i="76"/>
  <c r="I27" i="76"/>
  <c r="M27" i="76" s="1"/>
  <c r="O28" i="75"/>
  <c r="I27" i="75"/>
  <c r="M27" i="75" s="1"/>
  <c r="O28" i="74"/>
  <c r="I27" i="74"/>
  <c r="M27" i="74" s="1"/>
  <c r="O28" i="73"/>
  <c r="I27" i="73"/>
  <c r="M27" i="73" s="1"/>
  <c r="O30" i="72"/>
  <c r="O28" i="71"/>
  <c r="I27" i="71"/>
  <c r="M27" i="71" s="1"/>
  <c r="O28" i="70"/>
  <c r="I27" i="70"/>
  <c r="M27" i="70" s="1"/>
  <c r="O28" i="69"/>
  <c r="I27" i="69"/>
  <c r="M27" i="69" s="1"/>
  <c r="O30" i="68"/>
  <c r="O28" i="67"/>
  <c r="I27" i="67"/>
  <c r="M27" i="67" s="1"/>
  <c r="O28" i="66"/>
  <c r="I27" i="66"/>
  <c r="M27" i="66" s="1"/>
  <c r="O28" i="65"/>
  <c r="I27" i="65"/>
  <c r="M27" i="65" s="1"/>
  <c r="M27" i="64"/>
  <c r="O29" i="64"/>
  <c r="A21" i="8"/>
  <c r="H21" i="8" s="1"/>
  <c r="I65" i="41" l="1"/>
  <c r="M50" i="31"/>
  <c r="I65" i="62"/>
  <c r="I65" i="34"/>
  <c r="M65" i="62"/>
  <c r="R2" i="62" s="1"/>
  <c r="K43" i="172" s="1"/>
  <c r="L43" i="172" s="1"/>
  <c r="I65" i="56"/>
  <c r="M65" i="41"/>
  <c r="R2" i="41" s="1"/>
  <c r="K22" i="172" s="1"/>
  <c r="L22" i="172" s="1"/>
  <c r="M65" i="31"/>
  <c r="R2" i="31" s="1"/>
  <c r="K12" i="172" s="1"/>
  <c r="L12" i="172" s="1"/>
  <c r="I65" i="28"/>
  <c r="I12" i="8"/>
  <c r="M65" i="28"/>
  <c r="R2" i="28" s="1"/>
  <c r="K9" i="172" s="1"/>
  <c r="L9" i="172" s="1"/>
  <c r="M33" i="28"/>
  <c r="I65" i="59"/>
  <c r="M37" i="33"/>
  <c r="O39" i="33"/>
  <c r="I38" i="33"/>
  <c r="M38" i="33" s="1"/>
  <c r="M50" i="41"/>
  <c r="M37" i="40"/>
  <c r="O40" i="46"/>
  <c r="I39" i="46"/>
  <c r="M39" i="46" s="1"/>
  <c r="M37" i="63"/>
  <c r="M37" i="58"/>
  <c r="M50" i="59"/>
  <c r="M65" i="59"/>
  <c r="R2" i="59" s="1"/>
  <c r="K40" i="172" s="1"/>
  <c r="L40" i="172" s="1"/>
  <c r="O30" i="51"/>
  <c r="O31" i="51" s="1"/>
  <c r="O32" i="51" s="1"/>
  <c r="O33" i="51" s="1"/>
  <c r="O34" i="51" s="1"/>
  <c r="O35" i="51" s="1"/>
  <c r="O36" i="51" s="1"/>
  <c r="O37" i="51" s="1"/>
  <c r="I29" i="51"/>
  <c r="M29" i="51" s="1"/>
  <c r="M33" i="51" s="1"/>
  <c r="O39" i="63"/>
  <c r="I38" i="63"/>
  <c r="M38" i="63" s="1"/>
  <c r="O39" i="58"/>
  <c r="I38" i="58"/>
  <c r="M38" i="58" s="1"/>
  <c r="O29" i="38"/>
  <c r="I28" i="38"/>
  <c r="O39" i="40"/>
  <c r="I38" i="40"/>
  <c r="M38" i="40" s="1"/>
  <c r="M37" i="32"/>
  <c r="O40" i="61"/>
  <c r="O41" i="61" s="1"/>
  <c r="O42" i="61" s="1"/>
  <c r="O43" i="61" s="1"/>
  <c r="O44" i="61" s="1"/>
  <c r="O45" i="61" s="1"/>
  <c r="O46" i="61" s="1"/>
  <c r="O47" i="61" s="1"/>
  <c r="O48" i="61" s="1"/>
  <c r="O49" i="61" s="1"/>
  <c r="O50" i="61" s="1"/>
  <c r="O51" i="61" s="1"/>
  <c r="O52" i="61" s="1"/>
  <c r="O53" i="61" s="1"/>
  <c r="O54" i="61" s="1"/>
  <c r="O55" i="61" s="1"/>
  <c r="O56" i="61" s="1"/>
  <c r="O57" i="61" s="1"/>
  <c r="O58" i="61" s="1"/>
  <c r="O59" i="61" s="1"/>
  <c r="O60" i="61" s="1"/>
  <c r="O61" i="61" s="1"/>
  <c r="O62" i="61" s="1"/>
  <c r="I39" i="61"/>
  <c r="O28" i="50"/>
  <c r="O29" i="50" s="1"/>
  <c r="O30" i="50" s="1"/>
  <c r="O31" i="50" s="1"/>
  <c r="O32" i="50" s="1"/>
  <c r="O33" i="50" s="1"/>
  <c r="O34" i="50" s="1"/>
  <c r="O35" i="50" s="1"/>
  <c r="O36" i="50" s="1"/>
  <c r="O37" i="50" s="1"/>
  <c r="I27" i="50"/>
  <c r="M27" i="50" s="1"/>
  <c r="M33" i="50" s="1"/>
  <c r="O39" i="32"/>
  <c r="I38" i="32"/>
  <c r="M38" i="32" s="1"/>
  <c r="M37" i="57"/>
  <c r="O31" i="54"/>
  <c r="O32" i="54" s="1"/>
  <c r="O33" i="54" s="1"/>
  <c r="O34" i="54" s="1"/>
  <c r="O35" i="54" s="1"/>
  <c r="O36" i="54" s="1"/>
  <c r="O37" i="54" s="1"/>
  <c r="O38" i="54" s="1"/>
  <c r="O39" i="54" s="1"/>
  <c r="O40" i="54" s="1"/>
  <c r="O41" i="54" s="1"/>
  <c r="O42" i="54" s="1"/>
  <c r="O43" i="54" s="1"/>
  <c r="O44" i="54" s="1"/>
  <c r="O45" i="54" s="1"/>
  <c r="O46" i="54" s="1"/>
  <c r="O47" i="54" s="1"/>
  <c r="O48" i="54" s="1"/>
  <c r="O49" i="54" s="1"/>
  <c r="O50" i="54" s="1"/>
  <c r="O51" i="54" s="1"/>
  <c r="O52" i="54" s="1"/>
  <c r="O53" i="54" s="1"/>
  <c r="O54" i="54" s="1"/>
  <c r="O55" i="54" s="1"/>
  <c r="O56" i="54" s="1"/>
  <c r="O57" i="54" s="1"/>
  <c r="O58" i="54" s="1"/>
  <c r="O59" i="54" s="1"/>
  <c r="O60" i="54" s="1"/>
  <c r="O61" i="54" s="1"/>
  <c r="O62" i="54" s="1"/>
  <c r="I30" i="54"/>
  <c r="M37" i="37"/>
  <c r="M37" i="49"/>
  <c r="O40" i="42"/>
  <c r="O41" i="42" s="1"/>
  <c r="O42" i="42" s="1"/>
  <c r="O43" i="42" s="1"/>
  <c r="O44" i="42" s="1"/>
  <c r="O45" i="42" s="1"/>
  <c r="O46" i="42" s="1"/>
  <c r="O47" i="42" s="1"/>
  <c r="O48" i="42" s="1"/>
  <c r="O49" i="42" s="1"/>
  <c r="O50" i="42" s="1"/>
  <c r="O51" i="42" s="1"/>
  <c r="O52" i="42" s="1"/>
  <c r="O53" i="42" s="1"/>
  <c r="O54" i="42" s="1"/>
  <c r="O55" i="42" s="1"/>
  <c r="O56" i="42" s="1"/>
  <c r="O57" i="42" s="1"/>
  <c r="O58" i="42" s="1"/>
  <c r="O59" i="42" s="1"/>
  <c r="O60" i="42" s="1"/>
  <c r="O61" i="42" s="1"/>
  <c r="O62" i="42" s="1"/>
  <c r="I39" i="42"/>
  <c r="M39" i="42" s="1"/>
  <c r="M50" i="42" s="1"/>
  <c r="O38" i="44"/>
  <c r="I37" i="44"/>
  <c r="O30" i="29"/>
  <c r="O31" i="29" s="1"/>
  <c r="O32" i="29" s="1"/>
  <c r="O33" i="29" s="1"/>
  <c r="O34" i="29" s="1"/>
  <c r="O35" i="29" s="1"/>
  <c r="O36" i="29" s="1"/>
  <c r="O37" i="29" s="1"/>
  <c r="O38" i="29" s="1"/>
  <c r="O39" i="29" s="1"/>
  <c r="O40" i="29" s="1"/>
  <c r="O41" i="29" s="1"/>
  <c r="O42" i="29" s="1"/>
  <c r="O43" i="29" s="1"/>
  <c r="O44" i="29" s="1"/>
  <c r="O45" i="29" s="1"/>
  <c r="O46" i="29" s="1"/>
  <c r="O47" i="29" s="1"/>
  <c r="O48" i="29" s="1"/>
  <c r="O49" i="29" s="1"/>
  <c r="O50" i="29" s="1"/>
  <c r="O51" i="29" s="1"/>
  <c r="O52" i="29" s="1"/>
  <c r="O53" i="29" s="1"/>
  <c r="O54" i="29" s="1"/>
  <c r="O55" i="29" s="1"/>
  <c r="O56" i="29" s="1"/>
  <c r="O57" i="29" s="1"/>
  <c r="O58" i="29" s="1"/>
  <c r="O59" i="29" s="1"/>
  <c r="O60" i="29" s="1"/>
  <c r="O61" i="29" s="1"/>
  <c r="O62" i="29" s="1"/>
  <c r="I29" i="29"/>
  <c r="O39" i="57"/>
  <c r="I38" i="57"/>
  <c r="M38" i="57" s="1"/>
  <c r="M37" i="39"/>
  <c r="O39" i="37"/>
  <c r="I38" i="37"/>
  <c r="M38" i="37" s="1"/>
  <c r="O39" i="49"/>
  <c r="O40" i="49" s="1"/>
  <c r="O41" i="49" s="1"/>
  <c r="O42" i="49" s="1"/>
  <c r="O43" i="49" s="1"/>
  <c r="O44" i="49" s="1"/>
  <c r="O45" i="49" s="1"/>
  <c r="O46" i="49" s="1"/>
  <c r="O47" i="49" s="1"/>
  <c r="O48" i="49" s="1"/>
  <c r="O49" i="49" s="1"/>
  <c r="O50" i="49" s="1"/>
  <c r="O51" i="49" s="1"/>
  <c r="O52" i="49" s="1"/>
  <c r="O53" i="49" s="1"/>
  <c r="O54" i="49" s="1"/>
  <c r="O55" i="49" s="1"/>
  <c r="O56" i="49" s="1"/>
  <c r="O57" i="49" s="1"/>
  <c r="O58" i="49" s="1"/>
  <c r="O59" i="49" s="1"/>
  <c r="O60" i="49" s="1"/>
  <c r="O61" i="49" s="1"/>
  <c r="O62" i="49" s="1"/>
  <c r="I38" i="49"/>
  <c r="M38" i="49" s="1"/>
  <c r="O40" i="36"/>
  <c r="O41" i="36" s="1"/>
  <c r="O42" i="36" s="1"/>
  <c r="O43" i="36" s="1"/>
  <c r="O44" i="36" s="1"/>
  <c r="O45" i="36" s="1"/>
  <c r="O46" i="36" s="1"/>
  <c r="O47" i="36" s="1"/>
  <c r="O48" i="36" s="1"/>
  <c r="O49" i="36" s="1"/>
  <c r="O50" i="36" s="1"/>
  <c r="O51" i="36" s="1"/>
  <c r="O52" i="36" s="1"/>
  <c r="O53" i="36" s="1"/>
  <c r="O54" i="36" s="1"/>
  <c r="O55" i="36" s="1"/>
  <c r="O56" i="36" s="1"/>
  <c r="O57" i="36" s="1"/>
  <c r="O58" i="36" s="1"/>
  <c r="O59" i="36" s="1"/>
  <c r="O60" i="36" s="1"/>
  <c r="O61" i="36" s="1"/>
  <c r="O62" i="36" s="1"/>
  <c r="I39" i="36"/>
  <c r="O29" i="30"/>
  <c r="I28" i="30"/>
  <c r="M28" i="30" s="1"/>
  <c r="O38" i="45"/>
  <c r="I37" i="45"/>
  <c r="O39" i="39"/>
  <c r="I38" i="39"/>
  <c r="M38" i="39" s="1"/>
  <c r="M65" i="56"/>
  <c r="R2" i="56" s="1"/>
  <c r="K37" i="172" s="1"/>
  <c r="L37" i="172" s="1"/>
  <c r="M33" i="44"/>
  <c r="O29" i="27"/>
  <c r="I28" i="27"/>
  <c r="M28" i="27" s="1"/>
  <c r="M27" i="27"/>
  <c r="I65" i="31"/>
  <c r="O38" i="55"/>
  <c r="I37" i="55"/>
  <c r="M50" i="34"/>
  <c r="M65" i="34"/>
  <c r="R2" i="34" s="1"/>
  <c r="K15" i="172" s="1"/>
  <c r="L15" i="172" s="1"/>
  <c r="O29" i="81"/>
  <c r="O29" i="82"/>
  <c r="O29" i="80"/>
  <c r="O29" i="79"/>
  <c r="O31" i="78"/>
  <c r="O32" i="78" s="1"/>
  <c r="O33" i="78" s="1"/>
  <c r="O34" i="78" s="1"/>
  <c r="O35" i="78" s="1"/>
  <c r="O36" i="78" s="1"/>
  <c r="O37" i="78" s="1"/>
  <c r="O29" i="77"/>
  <c r="O29" i="76"/>
  <c r="O29" i="75"/>
  <c r="O29" i="74"/>
  <c r="O29" i="73"/>
  <c r="M33" i="72"/>
  <c r="O31" i="72"/>
  <c r="O32" i="72" s="1"/>
  <c r="O33" i="72" s="1"/>
  <c r="O34" i="72" s="1"/>
  <c r="O35" i="72" s="1"/>
  <c r="O36" i="72" s="1"/>
  <c r="O37" i="72" s="1"/>
  <c r="O29" i="71"/>
  <c r="O29" i="70"/>
  <c r="O29" i="69"/>
  <c r="M33" i="68"/>
  <c r="O31" i="68"/>
  <c r="O32" i="68" s="1"/>
  <c r="O33" i="68" s="1"/>
  <c r="O34" i="68" s="1"/>
  <c r="O35" i="68" s="1"/>
  <c r="O36" i="68" s="1"/>
  <c r="O37" i="68" s="1"/>
  <c r="O29" i="67"/>
  <c r="O29" i="66"/>
  <c r="O29" i="65"/>
  <c r="O30" i="64"/>
  <c r="M33" i="64"/>
  <c r="A22" i="8"/>
  <c r="H22" i="8" s="1"/>
  <c r="I65" i="49" l="1"/>
  <c r="O40" i="39"/>
  <c r="O41" i="39" s="1"/>
  <c r="O42" i="39" s="1"/>
  <c r="O43" i="39" s="1"/>
  <c r="O44" i="39" s="1"/>
  <c r="O45" i="39" s="1"/>
  <c r="O46" i="39" s="1"/>
  <c r="O47" i="39" s="1"/>
  <c r="O48" i="39" s="1"/>
  <c r="O49" i="39" s="1"/>
  <c r="O50" i="39" s="1"/>
  <c r="O51" i="39" s="1"/>
  <c r="O52" i="39" s="1"/>
  <c r="O53" i="39" s="1"/>
  <c r="O54" i="39" s="1"/>
  <c r="O55" i="39" s="1"/>
  <c r="O56" i="39" s="1"/>
  <c r="O57" i="39" s="1"/>
  <c r="O58" i="39" s="1"/>
  <c r="O59" i="39" s="1"/>
  <c r="O60" i="39" s="1"/>
  <c r="O61" i="39" s="1"/>
  <c r="O62" i="39" s="1"/>
  <c r="I39" i="39"/>
  <c r="M39" i="39" s="1"/>
  <c r="M65" i="39" s="1"/>
  <c r="R2" i="39" s="1"/>
  <c r="K20" i="172" s="1"/>
  <c r="L20" i="172" s="1"/>
  <c r="O40" i="32"/>
  <c r="O41" i="32" s="1"/>
  <c r="O42" i="32" s="1"/>
  <c r="O43" i="32" s="1"/>
  <c r="O44" i="32" s="1"/>
  <c r="O45" i="32" s="1"/>
  <c r="O46" i="32" s="1"/>
  <c r="O47" i="32" s="1"/>
  <c r="O48" i="32" s="1"/>
  <c r="O49" i="32" s="1"/>
  <c r="O50" i="32" s="1"/>
  <c r="O51" i="32" s="1"/>
  <c r="O52" i="32" s="1"/>
  <c r="O53" i="32" s="1"/>
  <c r="O54" i="32" s="1"/>
  <c r="O55" i="32" s="1"/>
  <c r="O56" i="32" s="1"/>
  <c r="O57" i="32" s="1"/>
  <c r="O58" i="32" s="1"/>
  <c r="O59" i="32" s="1"/>
  <c r="O60" i="32" s="1"/>
  <c r="O61" i="32" s="1"/>
  <c r="O62" i="32" s="1"/>
  <c r="I39" i="32"/>
  <c r="M39" i="32" s="1"/>
  <c r="M50" i="32" s="1"/>
  <c r="M37" i="44"/>
  <c r="O38" i="50"/>
  <c r="I37" i="50"/>
  <c r="O40" i="63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O55" i="63" s="1"/>
  <c r="O56" i="63" s="1"/>
  <c r="O57" i="63" s="1"/>
  <c r="O58" i="63" s="1"/>
  <c r="O59" i="63" s="1"/>
  <c r="O60" i="63" s="1"/>
  <c r="O61" i="63" s="1"/>
  <c r="O62" i="63" s="1"/>
  <c r="I39" i="63"/>
  <c r="M39" i="63" s="1"/>
  <c r="M65" i="63" s="1"/>
  <c r="R2" i="63" s="1"/>
  <c r="K44" i="172" s="1"/>
  <c r="L44" i="172" s="1"/>
  <c r="M65" i="42"/>
  <c r="R2" i="42" s="1"/>
  <c r="K23" i="172" s="1"/>
  <c r="L23" i="172" s="1"/>
  <c r="O38" i="51"/>
  <c r="O39" i="51" s="1"/>
  <c r="O40" i="51" s="1"/>
  <c r="O41" i="51" s="1"/>
  <c r="O42" i="51" s="1"/>
  <c r="O43" i="51" s="1"/>
  <c r="O44" i="51" s="1"/>
  <c r="O45" i="51" s="1"/>
  <c r="O46" i="51" s="1"/>
  <c r="O47" i="51" s="1"/>
  <c r="O48" i="51" s="1"/>
  <c r="O49" i="51" s="1"/>
  <c r="O50" i="51" s="1"/>
  <c r="O51" i="51" s="1"/>
  <c r="O52" i="51" s="1"/>
  <c r="O53" i="51" s="1"/>
  <c r="O54" i="51" s="1"/>
  <c r="O55" i="51" s="1"/>
  <c r="O56" i="51" s="1"/>
  <c r="O57" i="51" s="1"/>
  <c r="O58" i="51" s="1"/>
  <c r="O59" i="51" s="1"/>
  <c r="O60" i="51" s="1"/>
  <c r="O61" i="51" s="1"/>
  <c r="O62" i="51" s="1"/>
  <c r="I37" i="51"/>
  <c r="O40" i="33"/>
  <c r="O41" i="33" s="1"/>
  <c r="O42" i="33" s="1"/>
  <c r="O43" i="33" s="1"/>
  <c r="O44" i="33" s="1"/>
  <c r="O45" i="33" s="1"/>
  <c r="O46" i="33" s="1"/>
  <c r="O47" i="33" s="1"/>
  <c r="O48" i="33" s="1"/>
  <c r="O49" i="33" s="1"/>
  <c r="O50" i="33" s="1"/>
  <c r="O51" i="33" s="1"/>
  <c r="O52" i="33" s="1"/>
  <c r="O53" i="33" s="1"/>
  <c r="O54" i="33" s="1"/>
  <c r="O55" i="33" s="1"/>
  <c r="O56" i="33" s="1"/>
  <c r="O57" i="33" s="1"/>
  <c r="O58" i="33" s="1"/>
  <c r="O59" i="33" s="1"/>
  <c r="O60" i="33" s="1"/>
  <c r="O61" i="33" s="1"/>
  <c r="O62" i="33" s="1"/>
  <c r="I39" i="33"/>
  <c r="M39" i="33" s="1"/>
  <c r="M65" i="33" s="1"/>
  <c r="R2" i="33" s="1"/>
  <c r="K14" i="172" s="1"/>
  <c r="L14" i="172" s="1"/>
  <c r="O39" i="45"/>
  <c r="I38" i="45"/>
  <c r="M38" i="45" s="1"/>
  <c r="M39" i="36"/>
  <c r="I65" i="36"/>
  <c r="M37" i="45"/>
  <c r="M50" i="49"/>
  <c r="M65" i="49"/>
  <c r="R2" i="49" s="1"/>
  <c r="K30" i="172" s="1"/>
  <c r="L30" i="172" s="1"/>
  <c r="M37" i="55"/>
  <c r="M39" i="61"/>
  <c r="I65" i="61"/>
  <c r="O40" i="37"/>
  <c r="O41" i="37" s="1"/>
  <c r="O42" i="37" s="1"/>
  <c r="O43" i="37" s="1"/>
  <c r="O44" i="37" s="1"/>
  <c r="O45" i="37" s="1"/>
  <c r="O46" i="37" s="1"/>
  <c r="O47" i="37" s="1"/>
  <c r="O48" i="37" s="1"/>
  <c r="O49" i="37" s="1"/>
  <c r="O50" i="37" s="1"/>
  <c r="O51" i="37" s="1"/>
  <c r="O52" i="37" s="1"/>
  <c r="O53" i="37" s="1"/>
  <c r="O54" i="37" s="1"/>
  <c r="O55" i="37" s="1"/>
  <c r="O56" i="37" s="1"/>
  <c r="O57" i="37" s="1"/>
  <c r="O58" i="37" s="1"/>
  <c r="O59" i="37" s="1"/>
  <c r="O60" i="37" s="1"/>
  <c r="O61" i="37" s="1"/>
  <c r="O62" i="37" s="1"/>
  <c r="I39" i="37"/>
  <c r="M39" i="37" s="1"/>
  <c r="M65" i="37" s="1"/>
  <c r="R2" i="37" s="1"/>
  <c r="K18" i="172" s="1"/>
  <c r="L18" i="172" s="1"/>
  <c r="M30" i="54"/>
  <c r="I65" i="54"/>
  <c r="O40" i="40"/>
  <c r="O41" i="40" s="1"/>
  <c r="O42" i="40" s="1"/>
  <c r="O43" i="40" s="1"/>
  <c r="O44" i="40" s="1"/>
  <c r="O45" i="40" s="1"/>
  <c r="O46" i="40" s="1"/>
  <c r="O47" i="40" s="1"/>
  <c r="O48" i="40" s="1"/>
  <c r="O49" i="40" s="1"/>
  <c r="O50" i="40" s="1"/>
  <c r="O51" i="40" s="1"/>
  <c r="O52" i="40" s="1"/>
  <c r="O53" i="40" s="1"/>
  <c r="O54" i="40" s="1"/>
  <c r="O55" i="40" s="1"/>
  <c r="O56" i="40" s="1"/>
  <c r="O57" i="40" s="1"/>
  <c r="O58" i="40" s="1"/>
  <c r="O59" i="40" s="1"/>
  <c r="O60" i="40" s="1"/>
  <c r="O61" i="40" s="1"/>
  <c r="O62" i="40" s="1"/>
  <c r="I39" i="40"/>
  <c r="M39" i="40" s="1"/>
  <c r="M50" i="40" s="1"/>
  <c r="O40" i="58"/>
  <c r="O41" i="58" s="1"/>
  <c r="O42" i="58" s="1"/>
  <c r="O43" i="58" s="1"/>
  <c r="O44" i="58" s="1"/>
  <c r="O45" i="58" s="1"/>
  <c r="O46" i="58" s="1"/>
  <c r="O47" i="58" s="1"/>
  <c r="O48" i="58" s="1"/>
  <c r="O49" i="58" s="1"/>
  <c r="O50" i="58" s="1"/>
  <c r="O51" i="58" s="1"/>
  <c r="O52" i="58" s="1"/>
  <c r="O53" i="58" s="1"/>
  <c r="O54" i="58" s="1"/>
  <c r="O55" i="58" s="1"/>
  <c r="O56" i="58" s="1"/>
  <c r="O57" i="58" s="1"/>
  <c r="O58" i="58" s="1"/>
  <c r="O59" i="58" s="1"/>
  <c r="O60" i="58" s="1"/>
  <c r="O61" i="58" s="1"/>
  <c r="O62" i="58" s="1"/>
  <c r="I39" i="58"/>
  <c r="O39" i="44"/>
  <c r="I38" i="44"/>
  <c r="M38" i="44" s="1"/>
  <c r="O39" i="55"/>
  <c r="O40" i="55" s="1"/>
  <c r="O41" i="55" s="1"/>
  <c r="O42" i="55" s="1"/>
  <c r="O43" i="55" s="1"/>
  <c r="O44" i="55" s="1"/>
  <c r="O45" i="55" s="1"/>
  <c r="O46" i="55" s="1"/>
  <c r="O47" i="55" s="1"/>
  <c r="O48" i="55" s="1"/>
  <c r="O49" i="55" s="1"/>
  <c r="O50" i="55" s="1"/>
  <c r="O51" i="55" s="1"/>
  <c r="O52" i="55" s="1"/>
  <c r="O53" i="55" s="1"/>
  <c r="O54" i="55" s="1"/>
  <c r="O55" i="55" s="1"/>
  <c r="O56" i="55" s="1"/>
  <c r="O57" i="55" s="1"/>
  <c r="O58" i="55" s="1"/>
  <c r="O59" i="55" s="1"/>
  <c r="O60" i="55" s="1"/>
  <c r="O61" i="55" s="1"/>
  <c r="O62" i="55" s="1"/>
  <c r="I38" i="55"/>
  <c r="M38" i="55" s="1"/>
  <c r="O30" i="27"/>
  <c r="O31" i="27" s="1"/>
  <c r="O32" i="27" s="1"/>
  <c r="O33" i="27" s="1"/>
  <c r="O34" i="27" s="1"/>
  <c r="O35" i="27" s="1"/>
  <c r="O36" i="27" s="1"/>
  <c r="O37" i="27" s="1"/>
  <c r="O38" i="27" s="1"/>
  <c r="O39" i="27" s="1"/>
  <c r="O40" i="27" s="1"/>
  <c r="O41" i="27" s="1"/>
  <c r="O42" i="27" s="1"/>
  <c r="O43" i="27" s="1"/>
  <c r="O44" i="27" s="1"/>
  <c r="O45" i="27" s="1"/>
  <c r="O46" i="27" s="1"/>
  <c r="O47" i="27" s="1"/>
  <c r="O48" i="27" s="1"/>
  <c r="O49" i="27" s="1"/>
  <c r="O50" i="27" s="1"/>
  <c r="O51" i="27" s="1"/>
  <c r="O52" i="27" s="1"/>
  <c r="O53" i="27" s="1"/>
  <c r="O54" i="27" s="1"/>
  <c r="O55" i="27" s="1"/>
  <c r="O56" i="27" s="1"/>
  <c r="O57" i="27" s="1"/>
  <c r="O58" i="27" s="1"/>
  <c r="O59" i="27" s="1"/>
  <c r="O60" i="27" s="1"/>
  <c r="O61" i="27" s="1"/>
  <c r="O62" i="27" s="1"/>
  <c r="I29" i="27"/>
  <c r="I65" i="42"/>
  <c r="M28" i="38"/>
  <c r="O41" i="46"/>
  <c r="I40" i="46"/>
  <c r="O30" i="38"/>
  <c r="I29" i="38"/>
  <c r="M29" i="38" s="1"/>
  <c r="M29" i="29"/>
  <c r="I65" i="29"/>
  <c r="O38" i="72"/>
  <c r="I37" i="72"/>
  <c r="O30" i="30"/>
  <c r="I29" i="30"/>
  <c r="M29" i="30" s="1"/>
  <c r="O38" i="68"/>
  <c r="O39" i="68" s="1"/>
  <c r="O40" i="68" s="1"/>
  <c r="O41" i="68" s="1"/>
  <c r="O42" i="68" s="1"/>
  <c r="O43" i="68" s="1"/>
  <c r="O44" i="68" s="1"/>
  <c r="O45" i="68" s="1"/>
  <c r="O46" i="68" s="1"/>
  <c r="O47" i="68" s="1"/>
  <c r="O48" i="68" s="1"/>
  <c r="O49" i="68" s="1"/>
  <c r="O50" i="68" s="1"/>
  <c r="O51" i="68" s="1"/>
  <c r="O52" i="68" s="1"/>
  <c r="O53" i="68" s="1"/>
  <c r="O54" i="68" s="1"/>
  <c r="O55" i="68" s="1"/>
  <c r="O56" i="68" s="1"/>
  <c r="O57" i="68" s="1"/>
  <c r="O58" i="68" s="1"/>
  <c r="O59" i="68" s="1"/>
  <c r="O60" i="68" s="1"/>
  <c r="O61" i="68" s="1"/>
  <c r="O62" i="68" s="1"/>
  <c r="I37" i="68"/>
  <c r="O40" i="57"/>
  <c r="I39" i="57"/>
  <c r="M39" i="57" s="1"/>
  <c r="O38" i="78"/>
  <c r="O39" i="78" s="1"/>
  <c r="O40" i="78" s="1"/>
  <c r="O41" i="78" s="1"/>
  <c r="O42" i="78" s="1"/>
  <c r="O43" i="78" s="1"/>
  <c r="O44" i="78" s="1"/>
  <c r="O45" i="78" s="1"/>
  <c r="O46" i="78" s="1"/>
  <c r="O47" i="78" s="1"/>
  <c r="O48" i="78" s="1"/>
  <c r="O49" i="78" s="1"/>
  <c r="O50" i="78" s="1"/>
  <c r="O51" i="78" s="1"/>
  <c r="O52" i="78" s="1"/>
  <c r="O53" i="78" s="1"/>
  <c r="O54" i="78" s="1"/>
  <c r="O55" i="78" s="1"/>
  <c r="O56" i="78" s="1"/>
  <c r="O57" i="78" s="1"/>
  <c r="O58" i="78" s="1"/>
  <c r="O59" i="78" s="1"/>
  <c r="O60" i="78" s="1"/>
  <c r="O61" i="78" s="1"/>
  <c r="O62" i="78" s="1"/>
  <c r="I37" i="78"/>
  <c r="O30" i="81"/>
  <c r="O30" i="82"/>
  <c r="O30" i="80"/>
  <c r="O30" i="79"/>
  <c r="O30" i="77"/>
  <c r="M33" i="77"/>
  <c r="O30" i="76"/>
  <c r="O30" i="75"/>
  <c r="O30" i="74"/>
  <c r="O30" i="73"/>
  <c r="O30" i="71"/>
  <c r="O30" i="70"/>
  <c r="O30" i="69"/>
  <c r="O30" i="67"/>
  <c r="O30" i="66"/>
  <c r="O30" i="65"/>
  <c r="O31" i="64"/>
  <c r="O32" i="64" s="1"/>
  <c r="O33" i="64" s="1"/>
  <c r="O34" i="64" s="1"/>
  <c r="O35" i="64" s="1"/>
  <c r="O36" i="64" s="1"/>
  <c r="O37" i="64" s="1"/>
  <c r="A23" i="8"/>
  <c r="H23" i="8" s="1"/>
  <c r="I65" i="39" l="1"/>
  <c r="M50" i="39"/>
  <c r="M65" i="40"/>
  <c r="R2" i="40" s="1"/>
  <c r="K21" i="172" s="1"/>
  <c r="L21" i="172" s="1"/>
  <c r="I65" i="32"/>
  <c r="M65" i="32"/>
  <c r="R2" i="32" s="1"/>
  <c r="K13" i="172" s="1"/>
  <c r="L13" i="172" s="1"/>
  <c r="M65" i="55"/>
  <c r="R2" i="55" s="1"/>
  <c r="K36" i="172" s="1"/>
  <c r="L36" i="172" s="1"/>
  <c r="I65" i="55"/>
  <c r="M50" i="37"/>
  <c r="M50" i="33"/>
  <c r="I65" i="33"/>
  <c r="M29" i="27"/>
  <c r="I65" i="27"/>
  <c r="M50" i="61"/>
  <c r="M65" i="61"/>
  <c r="R2" i="61" s="1"/>
  <c r="K42" i="172" s="1"/>
  <c r="L42" i="172" s="1"/>
  <c r="M37" i="50"/>
  <c r="O40" i="44"/>
  <c r="I39" i="44"/>
  <c r="M39" i="44" s="1"/>
  <c r="O39" i="50"/>
  <c r="I38" i="50"/>
  <c r="M38" i="50" s="1"/>
  <c r="M39" i="58"/>
  <c r="I65" i="58"/>
  <c r="M50" i="63"/>
  <c r="M33" i="54"/>
  <c r="M65" i="54"/>
  <c r="R2" i="54" s="1"/>
  <c r="K35" i="172" s="1"/>
  <c r="L35" i="172" s="1"/>
  <c r="M50" i="55"/>
  <c r="O31" i="38"/>
  <c r="O32" i="38" s="1"/>
  <c r="O33" i="38" s="1"/>
  <c r="O34" i="38" s="1"/>
  <c r="O35" i="38" s="1"/>
  <c r="O36" i="38" s="1"/>
  <c r="O37" i="38" s="1"/>
  <c r="O38" i="38" s="1"/>
  <c r="O39" i="38" s="1"/>
  <c r="O40" i="38" s="1"/>
  <c r="O41" i="38" s="1"/>
  <c r="O42" i="38" s="1"/>
  <c r="O43" i="38" s="1"/>
  <c r="O44" i="38" s="1"/>
  <c r="O45" i="38" s="1"/>
  <c r="O46" i="38" s="1"/>
  <c r="O47" i="38" s="1"/>
  <c r="O48" i="38" s="1"/>
  <c r="O49" i="38" s="1"/>
  <c r="O50" i="38" s="1"/>
  <c r="O51" i="38" s="1"/>
  <c r="O52" i="38" s="1"/>
  <c r="O53" i="38" s="1"/>
  <c r="O54" i="38" s="1"/>
  <c r="O55" i="38" s="1"/>
  <c r="O56" i="38" s="1"/>
  <c r="O57" i="38" s="1"/>
  <c r="O58" i="38" s="1"/>
  <c r="O59" i="38" s="1"/>
  <c r="O60" i="38" s="1"/>
  <c r="O61" i="38" s="1"/>
  <c r="O62" i="38" s="1"/>
  <c r="I30" i="38"/>
  <c r="M30" i="38" s="1"/>
  <c r="M65" i="38" s="1"/>
  <c r="R2" i="38" s="1"/>
  <c r="K19" i="172" s="1"/>
  <c r="L19" i="172" s="1"/>
  <c r="I65" i="51"/>
  <c r="M37" i="51"/>
  <c r="I65" i="40"/>
  <c r="M40" i="46"/>
  <c r="I65" i="37"/>
  <c r="M50" i="36"/>
  <c r="M65" i="36"/>
  <c r="R2" i="36" s="1"/>
  <c r="K17" i="172" s="1"/>
  <c r="L17" i="172" s="1"/>
  <c r="O31" i="30"/>
  <c r="O32" i="30" s="1"/>
  <c r="O33" i="30" s="1"/>
  <c r="O34" i="30" s="1"/>
  <c r="O35" i="30" s="1"/>
  <c r="O36" i="30" s="1"/>
  <c r="O37" i="30" s="1"/>
  <c r="O38" i="30" s="1"/>
  <c r="O39" i="30" s="1"/>
  <c r="O40" i="30" s="1"/>
  <c r="O41" i="30" s="1"/>
  <c r="O42" i="30" s="1"/>
  <c r="O43" i="30" s="1"/>
  <c r="O44" i="30" s="1"/>
  <c r="O45" i="30" s="1"/>
  <c r="O46" i="30" s="1"/>
  <c r="O47" i="30" s="1"/>
  <c r="O48" i="30" s="1"/>
  <c r="O49" i="30" s="1"/>
  <c r="O50" i="30" s="1"/>
  <c r="O51" i="30" s="1"/>
  <c r="O52" i="30" s="1"/>
  <c r="O53" i="30" s="1"/>
  <c r="O54" i="30" s="1"/>
  <c r="O55" i="30" s="1"/>
  <c r="O56" i="30" s="1"/>
  <c r="O57" i="30" s="1"/>
  <c r="O58" i="30" s="1"/>
  <c r="O59" i="30" s="1"/>
  <c r="O60" i="30" s="1"/>
  <c r="O61" i="30" s="1"/>
  <c r="O62" i="30" s="1"/>
  <c r="I30" i="30"/>
  <c r="M30" i="30" s="1"/>
  <c r="M33" i="30" s="1"/>
  <c r="O42" i="46"/>
  <c r="I41" i="46"/>
  <c r="M41" i="46" s="1"/>
  <c r="M37" i="72"/>
  <c r="O39" i="72"/>
  <c r="I38" i="72"/>
  <c r="M38" i="72" s="1"/>
  <c r="I65" i="38"/>
  <c r="O40" i="45"/>
  <c r="I39" i="45"/>
  <c r="O41" i="57"/>
  <c r="O42" i="57" s="1"/>
  <c r="O43" i="57" s="1"/>
  <c r="O44" i="57" s="1"/>
  <c r="O45" i="57" s="1"/>
  <c r="O46" i="57" s="1"/>
  <c r="O47" i="57" s="1"/>
  <c r="O48" i="57" s="1"/>
  <c r="O49" i="57" s="1"/>
  <c r="O50" i="57" s="1"/>
  <c r="O51" i="57" s="1"/>
  <c r="O52" i="57" s="1"/>
  <c r="O53" i="57" s="1"/>
  <c r="O54" i="57" s="1"/>
  <c r="O55" i="57" s="1"/>
  <c r="O56" i="57" s="1"/>
  <c r="O57" i="57" s="1"/>
  <c r="O58" i="57" s="1"/>
  <c r="O59" i="57" s="1"/>
  <c r="O60" i="57" s="1"/>
  <c r="O61" i="57" s="1"/>
  <c r="O62" i="57" s="1"/>
  <c r="I40" i="57"/>
  <c r="I65" i="63"/>
  <c r="M33" i="29"/>
  <c r="M65" i="29"/>
  <c r="R2" i="29" s="1"/>
  <c r="K10" i="172" s="1"/>
  <c r="L10" i="172" s="1"/>
  <c r="O38" i="64"/>
  <c r="I37" i="64"/>
  <c r="M37" i="68"/>
  <c r="I65" i="68"/>
  <c r="M37" i="78"/>
  <c r="I65" i="78"/>
  <c r="O31" i="81"/>
  <c r="O32" i="81" s="1"/>
  <c r="O33" i="81" s="1"/>
  <c r="O34" i="81" s="1"/>
  <c r="O35" i="81" s="1"/>
  <c r="O36" i="81" s="1"/>
  <c r="O37" i="81" s="1"/>
  <c r="M33" i="81"/>
  <c r="M33" i="82"/>
  <c r="O31" i="82"/>
  <c r="O32" i="82" s="1"/>
  <c r="O33" i="82" s="1"/>
  <c r="O34" i="82" s="1"/>
  <c r="O35" i="82" s="1"/>
  <c r="O36" i="82" s="1"/>
  <c r="O37" i="82" s="1"/>
  <c r="O31" i="80"/>
  <c r="O32" i="80" s="1"/>
  <c r="O33" i="80" s="1"/>
  <c r="O34" i="80" s="1"/>
  <c r="O35" i="80" s="1"/>
  <c r="O36" i="80" s="1"/>
  <c r="O37" i="80" s="1"/>
  <c r="M33" i="80"/>
  <c r="O31" i="79"/>
  <c r="O32" i="79" s="1"/>
  <c r="O33" i="79" s="1"/>
  <c r="O34" i="79" s="1"/>
  <c r="O35" i="79" s="1"/>
  <c r="O36" i="79" s="1"/>
  <c r="O37" i="79" s="1"/>
  <c r="O31" i="77"/>
  <c r="O32" i="77" s="1"/>
  <c r="O33" i="77" s="1"/>
  <c r="O34" i="77" s="1"/>
  <c r="O35" i="77" s="1"/>
  <c r="O36" i="77" s="1"/>
  <c r="O37" i="77" s="1"/>
  <c r="O31" i="76"/>
  <c r="O32" i="76" s="1"/>
  <c r="O33" i="76" s="1"/>
  <c r="O34" i="76" s="1"/>
  <c r="O35" i="76" s="1"/>
  <c r="O36" i="76" s="1"/>
  <c r="O37" i="76" s="1"/>
  <c r="M33" i="76"/>
  <c r="O31" i="75"/>
  <c r="O32" i="75" s="1"/>
  <c r="O33" i="75" s="1"/>
  <c r="O34" i="75" s="1"/>
  <c r="O35" i="75" s="1"/>
  <c r="O36" i="75" s="1"/>
  <c r="O37" i="75" s="1"/>
  <c r="M33" i="75"/>
  <c r="O31" i="74"/>
  <c r="O32" i="74" s="1"/>
  <c r="O33" i="74" s="1"/>
  <c r="O34" i="74" s="1"/>
  <c r="O35" i="74" s="1"/>
  <c r="O36" i="74" s="1"/>
  <c r="O37" i="74" s="1"/>
  <c r="M33" i="74"/>
  <c r="O31" i="73"/>
  <c r="O32" i="73" s="1"/>
  <c r="O33" i="73" s="1"/>
  <c r="O34" i="73" s="1"/>
  <c r="O35" i="73" s="1"/>
  <c r="O36" i="73" s="1"/>
  <c r="O37" i="73" s="1"/>
  <c r="M33" i="73"/>
  <c r="O31" i="71"/>
  <c r="O32" i="71" s="1"/>
  <c r="O33" i="71" s="1"/>
  <c r="O34" i="71" s="1"/>
  <c r="O35" i="71" s="1"/>
  <c r="O36" i="71" s="1"/>
  <c r="O37" i="71" s="1"/>
  <c r="M33" i="71"/>
  <c r="O31" i="70"/>
  <c r="O32" i="70" s="1"/>
  <c r="O33" i="70" s="1"/>
  <c r="O34" i="70" s="1"/>
  <c r="O35" i="70" s="1"/>
  <c r="O36" i="70" s="1"/>
  <c r="O37" i="70" s="1"/>
  <c r="M33" i="70"/>
  <c r="O31" i="69"/>
  <c r="O32" i="69" s="1"/>
  <c r="O33" i="69" s="1"/>
  <c r="O34" i="69" s="1"/>
  <c r="O35" i="69" s="1"/>
  <c r="O36" i="69" s="1"/>
  <c r="O37" i="69" s="1"/>
  <c r="M33" i="69"/>
  <c r="O31" i="67"/>
  <c r="O32" i="67" s="1"/>
  <c r="O33" i="67" s="1"/>
  <c r="O34" i="67" s="1"/>
  <c r="O35" i="67" s="1"/>
  <c r="O36" i="67" s="1"/>
  <c r="O37" i="67" s="1"/>
  <c r="M33" i="67"/>
  <c r="O31" i="66"/>
  <c r="O32" i="66" s="1"/>
  <c r="O33" i="66" s="1"/>
  <c r="O34" i="66" s="1"/>
  <c r="O35" i="66" s="1"/>
  <c r="O36" i="66" s="1"/>
  <c r="O37" i="66" s="1"/>
  <c r="M33" i="66"/>
  <c r="O31" i="65"/>
  <c r="O32" i="65" s="1"/>
  <c r="O33" i="65" s="1"/>
  <c r="O34" i="65" s="1"/>
  <c r="O35" i="65" s="1"/>
  <c r="O36" i="65" s="1"/>
  <c r="O37" i="65" s="1"/>
  <c r="M33" i="65"/>
  <c r="A24" i="8"/>
  <c r="H24" i="8" s="1"/>
  <c r="M33" i="38" l="1"/>
  <c r="I65" i="30"/>
  <c r="M39" i="45"/>
  <c r="M50" i="58"/>
  <c r="M65" i="58"/>
  <c r="R2" i="58" s="1"/>
  <c r="K39" i="172" s="1"/>
  <c r="L39" i="172" s="1"/>
  <c r="O38" i="73"/>
  <c r="I37" i="73"/>
  <c r="M50" i="51"/>
  <c r="M65" i="51"/>
  <c r="R2" i="51" s="1"/>
  <c r="K32" i="172" s="1"/>
  <c r="L32" i="172" s="1"/>
  <c r="O40" i="50"/>
  <c r="I39" i="50"/>
  <c r="M39" i="50" s="1"/>
  <c r="O41" i="44"/>
  <c r="I40" i="44"/>
  <c r="M40" i="44" s="1"/>
  <c r="M40" i="57"/>
  <c r="I65" i="57"/>
  <c r="O38" i="74"/>
  <c r="O39" i="74" s="1"/>
  <c r="O40" i="74" s="1"/>
  <c r="O41" i="74" s="1"/>
  <c r="O42" i="74" s="1"/>
  <c r="O43" i="74" s="1"/>
  <c r="O44" i="74" s="1"/>
  <c r="O45" i="74" s="1"/>
  <c r="O46" i="74" s="1"/>
  <c r="O47" i="74" s="1"/>
  <c r="O48" i="74" s="1"/>
  <c r="O49" i="74" s="1"/>
  <c r="O50" i="74" s="1"/>
  <c r="O51" i="74" s="1"/>
  <c r="O52" i="74" s="1"/>
  <c r="O53" i="74" s="1"/>
  <c r="O54" i="74" s="1"/>
  <c r="O55" i="74" s="1"/>
  <c r="O56" i="74" s="1"/>
  <c r="O57" i="74" s="1"/>
  <c r="O58" i="74" s="1"/>
  <c r="O59" i="74" s="1"/>
  <c r="O60" i="74" s="1"/>
  <c r="O61" i="74" s="1"/>
  <c r="O62" i="74" s="1"/>
  <c r="I37" i="74"/>
  <c r="O40" i="72"/>
  <c r="I39" i="72"/>
  <c r="M39" i="72" s="1"/>
  <c r="O38" i="81"/>
  <c r="I37" i="81"/>
  <c r="O38" i="69"/>
  <c r="I37" i="69"/>
  <c r="M50" i="68"/>
  <c r="M65" i="68"/>
  <c r="R2" i="68" s="1"/>
  <c r="K49" i="172" s="1"/>
  <c r="L49" i="172" s="1"/>
  <c r="O38" i="66"/>
  <c r="I37" i="66"/>
  <c r="M37" i="64"/>
  <c r="O41" i="45"/>
  <c r="I40" i="45"/>
  <c r="M40" i="45" s="1"/>
  <c r="O38" i="75"/>
  <c r="O39" i="75" s="1"/>
  <c r="O40" i="75" s="1"/>
  <c r="O41" i="75" s="1"/>
  <c r="O42" i="75" s="1"/>
  <c r="O43" i="75" s="1"/>
  <c r="O44" i="75" s="1"/>
  <c r="O45" i="75" s="1"/>
  <c r="O46" i="75" s="1"/>
  <c r="O47" i="75" s="1"/>
  <c r="O48" i="75" s="1"/>
  <c r="O49" i="75" s="1"/>
  <c r="O50" i="75" s="1"/>
  <c r="O51" i="75" s="1"/>
  <c r="O52" i="75" s="1"/>
  <c r="O53" i="75" s="1"/>
  <c r="O54" i="75" s="1"/>
  <c r="O55" i="75" s="1"/>
  <c r="O56" i="75" s="1"/>
  <c r="O57" i="75" s="1"/>
  <c r="O58" i="75" s="1"/>
  <c r="O59" i="75" s="1"/>
  <c r="O60" i="75" s="1"/>
  <c r="O61" i="75" s="1"/>
  <c r="O62" i="75" s="1"/>
  <c r="I37" i="75"/>
  <c r="O38" i="76"/>
  <c r="O39" i="76" s="1"/>
  <c r="O40" i="76" s="1"/>
  <c r="O41" i="76" s="1"/>
  <c r="O42" i="76" s="1"/>
  <c r="O43" i="76" s="1"/>
  <c r="O44" i="76" s="1"/>
  <c r="O45" i="76" s="1"/>
  <c r="O46" i="76" s="1"/>
  <c r="O47" i="76" s="1"/>
  <c r="O48" i="76" s="1"/>
  <c r="O49" i="76" s="1"/>
  <c r="O50" i="76" s="1"/>
  <c r="O51" i="76" s="1"/>
  <c r="O52" i="76" s="1"/>
  <c r="O53" i="76" s="1"/>
  <c r="O54" i="76" s="1"/>
  <c r="O55" i="76" s="1"/>
  <c r="O56" i="76" s="1"/>
  <c r="O57" i="76" s="1"/>
  <c r="O58" i="76" s="1"/>
  <c r="O59" i="76" s="1"/>
  <c r="O60" i="76" s="1"/>
  <c r="O61" i="76" s="1"/>
  <c r="O62" i="76" s="1"/>
  <c r="I37" i="76"/>
  <c r="O39" i="64"/>
  <c r="I38" i="64"/>
  <c r="M38" i="64" s="1"/>
  <c r="O38" i="65"/>
  <c r="I37" i="65"/>
  <c r="O38" i="70"/>
  <c r="I37" i="70"/>
  <c r="O38" i="77"/>
  <c r="O39" i="77" s="1"/>
  <c r="O40" i="77" s="1"/>
  <c r="O41" i="77" s="1"/>
  <c r="O42" i="77" s="1"/>
  <c r="O43" i="77" s="1"/>
  <c r="O44" i="77" s="1"/>
  <c r="O45" i="77" s="1"/>
  <c r="O46" i="77" s="1"/>
  <c r="O47" i="77" s="1"/>
  <c r="O48" i="77" s="1"/>
  <c r="O49" i="77" s="1"/>
  <c r="O50" i="77" s="1"/>
  <c r="O51" i="77" s="1"/>
  <c r="O52" i="77" s="1"/>
  <c r="O53" i="77" s="1"/>
  <c r="O54" i="77" s="1"/>
  <c r="O55" i="77" s="1"/>
  <c r="O56" i="77" s="1"/>
  <c r="O57" i="77" s="1"/>
  <c r="O58" i="77" s="1"/>
  <c r="O59" i="77" s="1"/>
  <c r="O60" i="77" s="1"/>
  <c r="O61" i="77" s="1"/>
  <c r="O62" i="77" s="1"/>
  <c r="I37" i="77"/>
  <c r="O43" i="46"/>
  <c r="I42" i="46"/>
  <c r="O38" i="79"/>
  <c r="O39" i="79" s="1"/>
  <c r="O40" i="79" s="1"/>
  <c r="O41" i="79" s="1"/>
  <c r="O42" i="79" s="1"/>
  <c r="O43" i="79" s="1"/>
  <c r="O44" i="79" s="1"/>
  <c r="O45" i="79" s="1"/>
  <c r="O46" i="79" s="1"/>
  <c r="O47" i="79" s="1"/>
  <c r="O48" i="79" s="1"/>
  <c r="O49" i="79" s="1"/>
  <c r="O50" i="79" s="1"/>
  <c r="O51" i="79" s="1"/>
  <c r="O52" i="79" s="1"/>
  <c r="O53" i="79" s="1"/>
  <c r="O54" i="79" s="1"/>
  <c r="O55" i="79" s="1"/>
  <c r="O56" i="79" s="1"/>
  <c r="O57" i="79" s="1"/>
  <c r="O58" i="79" s="1"/>
  <c r="O59" i="79" s="1"/>
  <c r="O60" i="79" s="1"/>
  <c r="O61" i="79" s="1"/>
  <c r="O62" i="79" s="1"/>
  <c r="I37" i="79"/>
  <c r="O38" i="80"/>
  <c r="I37" i="80"/>
  <c r="O38" i="67"/>
  <c r="I37" i="67"/>
  <c r="M65" i="27"/>
  <c r="R2" i="27" s="1"/>
  <c r="K8" i="172" s="1"/>
  <c r="L8" i="172" s="1"/>
  <c r="M33" i="27"/>
  <c r="O38" i="71"/>
  <c r="I37" i="71"/>
  <c r="M65" i="30"/>
  <c r="R2" i="30" s="1"/>
  <c r="K11" i="172" s="1"/>
  <c r="L11" i="172" s="1"/>
  <c r="O38" i="82"/>
  <c r="I37" i="82"/>
  <c r="M50" i="78"/>
  <c r="M65" i="78"/>
  <c r="R2" i="78" s="1"/>
  <c r="K59" i="172" s="1"/>
  <c r="L59" i="172" s="1"/>
  <c r="A25" i="8"/>
  <c r="H25" i="8" s="1"/>
  <c r="M37" i="66" l="1"/>
  <c r="M37" i="69"/>
  <c r="O39" i="70"/>
  <c r="I38" i="70"/>
  <c r="M38" i="70" s="1"/>
  <c r="O39" i="65"/>
  <c r="I38" i="65"/>
  <c r="M38" i="65" s="1"/>
  <c r="M37" i="80"/>
  <c r="O39" i="71"/>
  <c r="I38" i="71"/>
  <c r="M38" i="71" s="1"/>
  <c r="M37" i="65"/>
  <c r="O41" i="50"/>
  <c r="I40" i="50"/>
  <c r="M37" i="81"/>
  <c r="O39" i="81"/>
  <c r="I38" i="81"/>
  <c r="M38" i="81" s="1"/>
  <c r="M37" i="73"/>
  <c r="O39" i="66"/>
  <c r="O40" i="66" s="1"/>
  <c r="O41" i="66" s="1"/>
  <c r="O42" i="66" s="1"/>
  <c r="O43" i="66" s="1"/>
  <c r="O44" i="66" s="1"/>
  <c r="O45" i="66" s="1"/>
  <c r="O46" i="66" s="1"/>
  <c r="O47" i="66" s="1"/>
  <c r="O48" i="66" s="1"/>
  <c r="O49" i="66" s="1"/>
  <c r="O50" i="66" s="1"/>
  <c r="O51" i="66" s="1"/>
  <c r="O52" i="66" s="1"/>
  <c r="O53" i="66" s="1"/>
  <c r="O54" i="66" s="1"/>
  <c r="O55" i="66" s="1"/>
  <c r="O56" i="66" s="1"/>
  <c r="O57" i="66" s="1"/>
  <c r="O58" i="66" s="1"/>
  <c r="O59" i="66" s="1"/>
  <c r="O60" i="66" s="1"/>
  <c r="O61" i="66" s="1"/>
  <c r="O62" i="66" s="1"/>
  <c r="I38" i="66"/>
  <c r="M38" i="66" s="1"/>
  <c r="O39" i="73"/>
  <c r="I38" i="73"/>
  <c r="M38" i="73" s="1"/>
  <c r="O39" i="80"/>
  <c r="O40" i="80" s="1"/>
  <c r="O41" i="80" s="1"/>
  <c r="O42" i="80" s="1"/>
  <c r="O43" i="80" s="1"/>
  <c r="O44" i="80" s="1"/>
  <c r="O45" i="80" s="1"/>
  <c r="O46" i="80" s="1"/>
  <c r="O47" i="80" s="1"/>
  <c r="O48" i="80" s="1"/>
  <c r="O49" i="80" s="1"/>
  <c r="O50" i="80" s="1"/>
  <c r="O51" i="80" s="1"/>
  <c r="O52" i="80" s="1"/>
  <c r="O53" i="80" s="1"/>
  <c r="O54" i="80" s="1"/>
  <c r="O55" i="80" s="1"/>
  <c r="O56" i="80" s="1"/>
  <c r="O57" i="80" s="1"/>
  <c r="O58" i="80" s="1"/>
  <c r="O59" i="80" s="1"/>
  <c r="O60" i="80" s="1"/>
  <c r="O61" i="80" s="1"/>
  <c r="O62" i="80" s="1"/>
  <c r="I38" i="80"/>
  <c r="M38" i="80" s="1"/>
  <c r="O42" i="45"/>
  <c r="I41" i="45"/>
  <c r="M41" i="45" s="1"/>
  <c r="M37" i="71"/>
  <c r="M37" i="67"/>
  <c r="M37" i="76"/>
  <c r="I65" i="76"/>
  <c r="O39" i="69"/>
  <c r="I38" i="69"/>
  <c r="M38" i="69" s="1"/>
  <c r="M37" i="75"/>
  <c r="I65" i="75"/>
  <c r="M37" i="79"/>
  <c r="I65" i="79"/>
  <c r="O44" i="46"/>
  <c r="I43" i="46"/>
  <c r="M43" i="46" s="1"/>
  <c r="O41" i="72"/>
  <c r="O42" i="72" s="1"/>
  <c r="O43" i="72" s="1"/>
  <c r="O44" i="72" s="1"/>
  <c r="O45" i="72" s="1"/>
  <c r="O46" i="72" s="1"/>
  <c r="O47" i="72" s="1"/>
  <c r="O48" i="72" s="1"/>
  <c r="O49" i="72" s="1"/>
  <c r="O50" i="72" s="1"/>
  <c r="O51" i="72" s="1"/>
  <c r="O52" i="72" s="1"/>
  <c r="O53" i="72" s="1"/>
  <c r="O54" i="72" s="1"/>
  <c r="O55" i="72" s="1"/>
  <c r="O56" i="72" s="1"/>
  <c r="O57" i="72" s="1"/>
  <c r="O58" i="72" s="1"/>
  <c r="O59" i="72" s="1"/>
  <c r="O60" i="72" s="1"/>
  <c r="O61" i="72" s="1"/>
  <c r="O62" i="72" s="1"/>
  <c r="I40" i="72"/>
  <c r="M65" i="57"/>
  <c r="R2" i="57" s="1"/>
  <c r="K38" i="172" s="1"/>
  <c r="L38" i="172" s="1"/>
  <c r="M50" i="57"/>
  <c r="O42" i="44"/>
  <c r="I41" i="44"/>
  <c r="M41" i="44" s="1"/>
  <c r="O40" i="64"/>
  <c r="I39" i="64"/>
  <c r="M39" i="64" s="1"/>
  <c r="O39" i="67"/>
  <c r="O40" i="67" s="1"/>
  <c r="O41" i="67" s="1"/>
  <c r="O42" i="67" s="1"/>
  <c r="O43" i="67" s="1"/>
  <c r="O44" i="67" s="1"/>
  <c r="O45" i="67" s="1"/>
  <c r="O46" i="67" s="1"/>
  <c r="O47" i="67" s="1"/>
  <c r="O48" i="67" s="1"/>
  <c r="O49" i="67" s="1"/>
  <c r="O50" i="67" s="1"/>
  <c r="O51" i="67" s="1"/>
  <c r="O52" i="67" s="1"/>
  <c r="O53" i="67" s="1"/>
  <c r="O54" i="67" s="1"/>
  <c r="O55" i="67" s="1"/>
  <c r="O56" i="67" s="1"/>
  <c r="O57" i="67" s="1"/>
  <c r="O58" i="67" s="1"/>
  <c r="O59" i="67" s="1"/>
  <c r="O60" i="67" s="1"/>
  <c r="O61" i="67" s="1"/>
  <c r="O62" i="67" s="1"/>
  <c r="I38" i="67"/>
  <c r="M38" i="67" s="1"/>
  <c r="M42" i="46"/>
  <c r="M37" i="77"/>
  <c r="I65" i="77"/>
  <c r="M37" i="74"/>
  <c r="I65" i="74"/>
  <c r="M37" i="70"/>
  <c r="O39" i="82"/>
  <c r="I38" i="82"/>
  <c r="M38" i="82" s="1"/>
  <c r="M37" i="82"/>
  <c r="A26" i="8"/>
  <c r="H26" i="8" s="1"/>
  <c r="M50" i="80" l="1"/>
  <c r="M50" i="79"/>
  <c r="M65" i="79"/>
  <c r="R2" i="79" s="1"/>
  <c r="K60" i="172" s="1"/>
  <c r="L60" i="172" s="1"/>
  <c r="M65" i="80"/>
  <c r="R2" i="80" s="1"/>
  <c r="K61" i="172" s="1"/>
  <c r="L61" i="172" s="1"/>
  <c r="I65" i="80"/>
  <c r="O43" i="44"/>
  <c r="I42" i="44"/>
  <c r="M42" i="44" s="1"/>
  <c r="O40" i="65"/>
  <c r="O41" i="65" s="1"/>
  <c r="O42" i="65" s="1"/>
  <c r="O43" i="65" s="1"/>
  <c r="O44" i="65" s="1"/>
  <c r="O45" i="65" s="1"/>
  <c r="O46" i="65" s="1"/>
  <c r="O47" i="65" s="1"/>
  <c r="O48" i="65" s="1"/>
  <c r="O49" i="65" s="1"/>
  <c r="O50" i="65" s="1"/>
  <c r="O51" i="65" s="1"/>
  <c r="O52" i="65" s="1"/>
  <c r="O53" i="65" s="1"/>
  <c r="O54" i="65" s="1"/>
  <c r="O55" i="65" s="1"/>
  <c r="O56" i="65" s="1"/>
  <c r="O57" i="65" s="1"/>
  <c r="O58" i="65" s="1"/>
  <c r="O59" i="65" s="1"/>
  <c r="O60" i="65" s="1"/>
  <c r="O61" i="65" s="1"/>
  <c r="O62" i="65" s="1"/>
  <c r="I39" i="65"/>
  <c r="O41" i="64"/>
  <c r="I40" i="64"/>
  <c r="M40" i="64" s="1"/>
  <c r="O40" i="73"/>
  <c r="I39" i="73"/>
  <c r="M39" i="73" s="1"/>
  <c r="O40" i="69"/>
  <c r="I39" i="69"/>
  <c r="M39" i="69" s="1"/>
  <c r="O40" i="70"/>
  <c r="I39" i="70"/>
  <c r="O40" i="71"/>
  <c r="I39" i="71"/>
  <c r="M39" i="71" s="1"/>
  <c r="M50" i="76"/>
  <c r="M65" i="76"/>
  <c r="R2" i="76" s="1"/>
  <c r="K57" i="172" s="1"/>
  <c r="L57" i="172" s="1"/>
  <c r="O40" i="81"/>
  <c r="I39" i="81"/>
  <c r="M39" i="81" s="1"/>
  <c r="M50" i="74"/>
  <c r="M65" i="74"/>
  <c r="R2" i="74" s="1"/>
  <c r="K55" i="172" s="1"/>
  <c r="L55" i="172" s="1"/>
  <c r="I65" i="66"/>
  <c r="I65" i="67"/>
  <c r="M50" i="67"/>
  <c r="M65" i="67"/>
  <c r="R2" i="67" s="1"/>
  <c r="K48" i="172" s="1"/>
  <c r="L48" i="172" s="1"/>
  <c r="M40" i="72"/>
  <c r="I65" i="72"/>
  <c r="M50" i="66"/>
  <c r="M65" i="66"/>
  <c r="R2" i="66" s="1"/>
  <c r="K47" i="172" s="1"/>
  <c r="L47" i="172" s="1"/>
  <c r="M50" i="75"/>
  <c r="M65" i="75"/>
  <c r="R2" i="75" s="1"/>
  <c r="K56" i="172" s="1"/>
  <c r="L56" i="172" s="1"/>
  <c r="M40" i="50"/>
  <c r="M50" i="77"/>
  <c r="M65" i="77"/>
  <c r="R2" i="77" s="1"/>
  <c r="K58" i="172" s="1"/>
  <c r="L58" i="172" s="1"/>
  <c r="O45" i="46"/>
  <c r="I44" i="46"/>
  <c r="O43" i="45"/>
  <c r="I42" i="45"/>
  <c r="O42" i="50"/>
  <c r="I41" i="50"/>
  <c r="M41" i="50" s="1"/>
  <c r="O40" i="82"/>
  <c r="I39" i="82"/>
  <c r="A27" i="8"/>
  <c r="H27" i="8" s="1"/>
  <c r="O44" i="45" l="1"/>
  <c r="I43" i="45"/>
  <c r="M43" i="45" s="1"/>
  <c r="M39" i="65"/>
  <c r="I65" i="65"/>
  <c r="O41" i="69"/>
  <c r="O42" i="69" s="1"/>
  <c r="O43" i="69" s="1"/>
  <c r="O44" i="69" s="1"/>
  <c r="O45" i="69" s="1"/>
  <c r="O46" i="69" s="1"/>
  <c r="O47" i="69" s="1"/>
  <c r="O48" i="69" s="1"/>
  <c r="O49" i="69" s="1"/>
  <c r="O50" i="69" s="1"/>
  <c r="O51" i="69" s="1"/>
  <c r="O52" i="69" s="1"/>
  <c r="O53" i="69" s="1"/>
  <c r="O54" i="69" s="1"/>
  <c r="O55" i="69" s="1"/>
  <c r="O56" i="69" s="1"/>
  <c r="O57" i="69" s="1"/>
  <c r="O58" i="69" s="1"/>
  <c r="O59" i="69" s="1"/>
  <c r="O60" i="69" s="1"/>
  <c r="O61" i="69" s="1"/>
  <c r="O62" i="69" s="1"/>
  <c r="I40" i="69"/>
  <c r="M44" i="46"/>
  <c r="O46" i="46"/>
  <c r="O47" i="46" s="1"/>
  <c r="O48" i="46" s="1"/>
  <c r="O49" i="46" s="1"/>
  <c r="O50" i="46" s="1"/>
  <c r="O51" i="46" s="1"/>
  <c r="O52" i="46" s="1"/>
  <c r="O53" i="46" s="1"/>
  <c r="O54" i="46" s="1"/>
  <c r="O55" i="46" s="1"/>
  <c r="O56" i="46" s="1"/>
  <c r="O57" i="46" s="1"/>
  <c r="O58" i="46" s="1"/>
  <c r="O59" i="46" s="1"/>
  <c r="O60" i="46" s="1"/>
  <c r="O61" i="46" s="1"/>
  <c r="O62" i="46" s="1"/>
  <c r="I45" i="46"/>
  <c r="M45" i="46" s="1"/>
  <c r="M50" i="72"/>
  <c r="M65" i="72"/>
  <c r="R2" i="72" s="1"/>
  <c r="K53" i="172" s="1"/>
  <c r="L53" i="172" s="1"/>
  <c r="O41" i="70"/>
  <c r="O42" i="70" s="1"/>
  <c r="O43" i="70" s="1"/>
  <c r="O44" i="70" s="1"/>
  <c r="O45" i="70" s="1"/>
  <c r="O46" i="70" s="1"/>
  <c r="O47" i="70" s="1"/>
  <c r="O48" i="70" s="1"/>
  <c r="O49" i="70" s="1"/>
  <c r="O50" i="70" s="1"/>
  <c r="O51" i="70" s="1"/>
  <c r="O52" i="70" s="1"/>
  <c r="O53" i="70" s="1"/>
  <c r="O54" i="70" s="1"/>
  <c r="O55" i="70" s="1"/>
  <c r="O56" i="70" s="1"/>
  <c r="O57" i="70" s="1"/>
  <c r="O58" i="70" s="1"/>
  <c r="O59" i="70" s="1"/>
  <c r="O60" i="70" s="1"/>
  <c r="O61" i="70" s="1"/>
  <c r="O62" i="70" s="1"/>
  <c r="I40" i="70"/>
  <c r="M40" i="70" s="1"/>
  <c r="O43" i="50"/>
  <c r="I42" i="50"/>
  <c r="M42" i="50" s="1"/>
  <c r="M42" i="45"/>
  <c r="O44" i="44"/>
  <c r="I43" i="44"/>
  <c r="M43" i="44" s="1"/>
  <c r="O41" i="73"/>
  <c r="O42" i="73" s="1"/>
  <c r="O43" i="73" s="1"/>
  <c r="O44" i="73" s="1"/>
  <c r="O45" i="73" s="1"/>
  <c r="O46" i="73" s="1"/>
  <c r="O47" i="73" s="1"/>
  <c r="O48" i="73" s="1"/>
  <c r="O49" i="73" s="1"/>
  <c r="O50" i="73" s="1"/>
  <c r="O51" i="73" s="1"/>
  <c r="O52" i="73" s="1"/>
  <c r="O53" i="73" s="1"/>
  <c r="O54" i="73" s="1"/>
  <c r="O55" i="73" s="1"/>
  <c r="O56" i="73" s="1"/>
  <c r="O57" i="73" s="1"/>
  <c r="O58" i="73" s="1"/>
  <c r="O59" i="73" s="1"/>
  <c r="O60" i="73" s="1"/>
  <c r="O61" i="73" s="1"/>
  <c r="O62" i="73" s="1"/>
  <c r="I40" i="73"/>
  <c r="M40" i="73" s="1"/>
  <c r="M50" i="73" s="1"/>
  <c r="O42" i="64"/>
  <c r="O43" i="64" s="1"/>
  <c r="O44" i="64" s="1"/>
  <c r="O45" i="64" s="1"/>
  <c r="O46" i="64" s="1"/>
  <c r="O47" i="64" s="1"/>
  <c r="O48" i="64" s="1"/>
  <c r="O49" i="64" s="1"/>
  <c r="O50" i="64" s="1"/>
  <c r="O51" i="64" s="1"/>
  <c r="O52" i="64" s="1"/>
  <c r="O53" i="64" s="1"/>
  <c r="O54" i="64" s="1"/>
  <c r="O55" i="64" s="1"/>
  <c r="O56" i="64" s="1"/>
  <c r="O57" i="64" s="1"/>
  <c r="O58" i="64" s="1"/>
  <c r="O59" i="64" s="1"/>
  <c r="O60" i="64" s="1"/>
  <c r="O61" i="64" s="1"/>
  <c r="O62" i="64" s="1"/>
  <c r="I41" i="64"/>
  <c r="M39" i="70"/>
  <c r="O41" i="71"/>
  <c r="O42" i="71" s="1"/>
  <c r="O43" i="71" s="1"/>
  <c r="O44" i="71" s="1"/>
  <c r="O45" i="71" s="1"/>
  <c r="O46" i="71" s="1"/>
  <c r="O47" i="71" s="1"/>
  <c r="O48" i="71" s="1"/>
  <c r="O49" i="71" s="1"/>
  <c r="O50" i="71" s="1"/>
  <c r="O51" i="71" s="1"/>
  <c r="O52" i="71" s="1"/>
  <c r="O53" i="71" s="1"/>
  <c r="O54" i="71" s="1"/>
  <c r="O55" i="71" s="1"/>
  <c r="O56" i="71" s="1"/>
  <c r="O57" i="71" s="1"/>
  <c r="O58" i="71" s="1"/>
  <c r="O59" i="71" s="1"/>
  <c r="O60" i="71" s="1"/>
  <c r="O61" i="71" s="1"/>
  <c r="O62" i="71" s="1"/>
  <c r="I40" i="71"/>
  <c r="O41" i="81"/>
  <c r="I40" i="81"/>
  <c r="O41" i="82"/>
  <c r="I40" i="82"/>
  <c r="M40" i="82" s="1"/>
  <c r="M39" i="82"/>
  <c r="A28" i="8"/>
  <c r="H28" i="8" s="1"/>
  <c r="O45" i="44" l="1"/>
  <c r="O46" i="44" s="1"/>
  <c r="O47" i="44" s="1"/>
  <c r="O48" i="44" s="1"/>
  <c r="O49" i="44" s="1"/>
  <c r="O50" i="44" s="1"/>
  <c r="O51" i="44" s="1"/>
  <c r="O52" i="44" s="1"/>
  <c r="O53" i="44" s="1"/>
  <c r="O54" i="44" s="1"/>
  <c r="O55" i="44" s="1"/>
  <c r="O56" i="44" s="1"/>
  <c r="O57" i="44" s="1"/>
  <c r="O58" i="44" s="1"/>
  <c r="O59" i="44" s="1"/>
  <c r="O60" i="44" s="1"/>
  <c r="O61" i="44" s="1"/>
  <c r="O62" i="44" s="1"/>
  <c r="I44" i="44"/>
  <c r="M65" i="73"/>
  <c r="R2" i="73" s="1"/>
  <c r="K54" i="172" s="1"/>
  <c r="L54" i="172" s="1"/>
  <c r="M65" i="46"/>
  <c r="R2" i="46" s="1"/>
  <c r="K27" i="172" s="1"/>
  <c r="L27" i="172" s="1"/>
  <c r="M50" i="46"/>
  <c r="I65" i="46"/>
  <c r="M40" i="81"/>
  <c r="M50" i="65"/>
  <c r="M65" i="65"/>
  <c r="R2" i="65" s="1"/>
  <c r="K46" i="172" s="1"/>
  <c r="L46" i="172" s="1"/>
  <c r="I65" i="73"/>
  <c r="M50" i="70"/>
  <c r="M65" i="70"/>
  <c r="R2" i="70" s="1"/>
  <c r="K51" i="172" s="1"/>
  <c r="L51" i="172" s="1"/>
  <c r="O45" i="45"/>
  <c r="O46" i="45" s="1"/>
  <c r="O47" i="45" s="1"/>
  <c r="O48" i="45" s="1"/>
  <c r="O49" i="45" s="1"/>
  <c r="O50" i="45" s="1"/>
  <c r="O51" i="45" s="1"/>
  <c r="O52" i="45" s="1"/>
  <c r="O53" i="45" s="1"/>
  <c r="O54" i="45" s="1"/>
  <c r="O55" i="45" s="1"/>
  <c r="O56" i="45" s="1"/>
  <c r="O57" i="45" s="1"/>
  <c r="O58" i="45" s="1"/>
  <c r="O59" i="45" s="1"/>
  <c r="O60" i="45" s="1"/>
  <c r="O61" i="45" s="1"/>
  <c r="O62" i="45" s="1"/>
  <c r="I44" i="45"/>
  <c r="M40" i="71"/>
  <c r="I65" i="71"/>
  <c r="O44" i="50"/>
  <c r="I43" i="50"/>
  <c r="I65" i="70"/>
  <c r="M41" i="64"/>
  <c r="I65" i="64"/>
  <c r="M40" i="69"/>
  <c r="I65" i="69"/>
  <c r="O42" i="81"/>
  <c r="I41" i="81"/>
  <c r="M41" i="81" s="1"/>
  <c r="O42" i="82"/>
  <c r="O43" i="82" s="1"/>
  <c r="O44" i="82" s="1"/>
  <c r="O45" i="82" s="1"/>
  <c r="O46" i="82" s="1"/>
  <c r="O47" i="82" s="1"/>
  <c r="O48" i="82" s="1"/>
  <c r="O49" i="82" s="1"/>
  <c r="O50" i="82" s="1"/>
  <c r="O51" i="82" s="1"/>
  <c r="O52" i="82" s="1"/>
  <c r="O53" i="82" s="1"/>
  <c r="O54" i="82" s="1"/>
  <c r="O55" i="82" s="1"/>
  <c r="O56" i="82" s="1"/>
  <c r="O57" i="82" s="1"/>
  <c r="O58" i="82" s="1"/>
  <c r="O59" i="82" s="1"/>
  <c r="O60" i="82" s="1"/>
  <c r="O61" i="82" s="1"/>
  <c r="O62" i="82" s="1"/>
  <c r="I41" i="82"/>
  <c r="M41" i="82" s="1"/>
  <c r="M65" i="82" s="1"/>
  <c r="R2" i="82" s="1"/>
  <c r="K63" i="172" s="1"/>
  <c r="L63" i="172" s="1"/>
  <c r="A29" i="8"/>
  <c r="H29" i="8" s="1"/>
  <c r="M65" i="69" l="1"/>
  <c r="R2" i="69" s="1"/>
  <c r="K50" i="172" s="1"/>
  <c r="L50" i="172" s="1"/>
  <c r="M50" i="69"/>
  <c r="M50" i="64"/>
  <c r="M65" i="64"/>
  <c r="R2" i="64" s="1"/>
  <c r="K45" i="172" s="1"/>
  <c r="L45" i="172" s="1"/>
  <c r="O43" i="81"/>
  <c r="O44" i="81" s="1"/>
  <c r="O45" i="81" s="1"/>
  <c r="O46" i="81" s="1"/>
  <c r="O47" i="81" s="1"/>
  <c r="O48" i="81" s="1"/>
  <c r="O49" i="81" s="1"/>
  <c r="O50" i="81" s="1"/>
  <c r="O51" i="81" s="1"/>
  <c r="O52" i="81" s="1"/>
  <c r="O53" i="81" s="1"/>
  <c r="O54" i="81" s="1"/>
  <c r="O55" i="81" s="1"/>
  <c r="O56" i="81" s="1"/>
  <c r="O57" i="81" s="1"/>
  <c r="O58" i="81" s="1"/>
  <c r="O59" i="81" s="1"/>
  <c r="O60" i="81" s="1"/>
  <c r="O61" i="81" s="1"/>
  <c r="O62" i="81" s="1"/>
  <c r="I42" i="81"/>
  <c r="M42" i="81" s="1"/>
  <c r="M50" i="81" s="1"/>
  <c r="M65" i="71"/>
  <c r="R2" i="71" s="1"/>
  <c r="K52" i="172" s="1"/>
  <c r="L52" i="172" s="1"/>
  <c r="M50" i="71"/>
  <c r="M44" i="45"/>
  <c r="I65" i="45"/>
  <c r="M44" i="44"/>
  <c r="I65" i="44"/>
  <c r="M43" i="50"/>
  <c r="O45" i="50"/>
  <c r="I44" i="50"/>
  <c r="M44" i="50" s="1"/>
  <c r="I65" i="82"/>
  <c r="M50" i="82"/>
  <c r="A30" i="8"/>
  <c r="H30" i="8" s="1"/>
  <c r="I65" i="81" l="1"/>
  <c r="M65" i="81"/>
  <c r="R2" i="81" s="1"/>
  <c r="K62" i="172" s="1"/>
  <c r="L62" i="172" s="1"/>
  <c r="M50" i="44"/>
  <c r="M65" i="44"/>
  <c r="R2" i="44" s="1"/>
  <c r="K25" i="172" s="1"/>
  <c r="L25" i="172" s="1"/>
  <c r="O46" i="50"/>
  <c r="O47" i="50" s="1"/>
  <c r="O48" i="50" s="1"/>
  <c r="O49" i="50" s="1"/>
  <c r="O50" i="50" s="1"/>
  <c r="O51" i="50" s="1"/>
  <c r="O52" i="50" s="1"/>
  <c r="O53" i="50" s="1"/>
  <c r="O54" i="50" s="1"/>
  <c r="O55" i="50" s="1"/>
  <c r="O56" i="50" s="1"/>
  <c r="O57" i="50" s="1"/>
  <c r="O58" i="50" s="1"/>
  <c r="O59" i="50" s="1"/>
  <c r="O60" i="50" s="1"/>
  <c r="O61" i="50" s="1"/>
  <c r="O62" i="50" s="1"/>
  <c r="I45" i="50"/>
  <c r="M50" i="45"/>
  <c r="M65" i="45"/>
  <c r="R2" i="45" s="1"/>
  <c r="K26" i="172" s="1"/>
  <c r="L26" i="172" s="1"/>
  <c r="A31" i="8"/>
  <c r="H31" i="8" s="1"/>
  <c r="A33" i="8"/>
  <c r="H33" i="8" s="1"/>
  <c r="M45" i="50" l="1"/>
  <c r="I65" i="50"/>
  <c r="A32" i="8"/>
  <c r="H32" i="8" s="1"/>
  <c r="M50" i="50" l="1"/>
  <c r="M65" i="50"/>
  <c r="R2" i="50" s="1"/>
  <c r="K31" i="172" s="1"/>
  <c r="L31" i="172" s="1"/>
  <c r="L5" i="172" s="1"/>
  <c r="F71" i="172" s="1"/>
  <c r="I21" i="8"/>
  <c r="A34" i="8"/>
  <c r="H34" i="8" s="1"/>
  <c r="A35" i="8" l="1"/>
  <c r="H35" i="8" l="1"/>
  <c r="A37" i="8"/>
  <c r="H37" i="8" s="1"/>
  <c r="A40" i="8"/>
  <c r="H40" i="8" s="1"/>
  <c r="I33" i="8" l="1"/>
  <c r="A38" i="8"/>
  <c r="H38" i="8" s="1"/>
  <c r="A39" i="8" l="1"/>
  <c r="H39" i="8" l="1"/>
  <c r="A41" i="8"/>
  <c r="H41" i="8" s="1"/>
  <c r="I36" i="8" l="1"/>
  <c r="A42" i="8"/>
  <c r="H42" i="8" s="1"/>
  <c r="A43" i="8" l="1"/>
  <c r="H43" i="8" s="1"/>
  <c r="A44" i="8" l="1"/>
  <c r="H44" i="8" s="1"/>
  <c r="H25" i="9"/>
  <c r="H24" i="9"/>
  <c r="H23" i="9"/>
  <c r="H22" i="9"/>
  <c r="H21" i="9"/>
  <c r="H20" i="9"/>
  <c r="H19" i="9"/>
  <c r="H18" i="9"/>
  <c r="H17" i="9"/>
  <c r="H16" i="9"/>
  <c r="H15" i="9"/>
  <c r="H14" i="9"/>
  <c r="H11" i="9"/>
  <c r="H10" i="9"/>
  <c r="H9" i="9"/>
  <c r="F7" i="9"/>
  <c r="F8" i="9" s="1"/>
  <c r="H5" i="9"/>
  <c r="A45" i="8" l="1"/>
  <c r="H45" i="8" s="1"/>
  <c r="F12" i="9"/>
  <c r="H12" i="9" s="1"/>
  <c r="H8" i="9"/>
  <c r="H7" i="9"/>
  <c r="A46" i="8" l="1"/>
  <c r="H46" i="8" s="1"/>
  <c r="A47" i="8" l="1"/>
  <c r="H47" i="8" s="1"/>
  <c r="A48" i="8" l="1"/>
  <c r="H48" i="8" s="1"/>
  <c r="A49" i="8" l="1"/>
  <c r="H49" i="8" s="1"/>
  <c r="A50" i="8" l="1"/>
  <c r="H50" i="8" s="1"/>
  <c r="A51" i="8"/>
  <c r="H51" i="8" s="1"/>
  <c r="A52" i="8" l="1"/>
  <c r="A53" i="8" l="1"/>
  <c r="H53" i="8" s="1"/>
  <c r="H52" i="8"/>
  <c r="A54" i="8"/>
  <c r="H54" i="8" s="1"/>
  <c r="A55" i="8" l="1"/>
  <c r="H55" i="8" s="1"/>
  <c r="A56" i="8"/>
  <c r="H56" i="8" s="1"/>
  <c r="A57" i="8" l="1"/>
  <c r="H57" i="8" s="1"/>
  <c r="A58" i="8" l="1"/>
  <c r="H58" i="8" s="1"/>
  <c r="A59" i="8" l="1"/>
  <c r="H59" i="8" s="1"/>
  <c r="A60" i="8" l="1"/>
  <c r="H60" i="8" s="1"/>
  <c r="A61" i="8" l="1"/>
  <c r="H61" i="8" s="1"/>
  <c r="A62" i="8" l="1"/>
  <c r="H62" i="8" s="1"/>
  <c r="A63" i="8" l="1"/>
  <c r="H63" i="8" s="1"/>
  <c r="A64" i="8" l="1"/>
  <c r="H64" i="8" s="1"/>
  <c r="A68" i="8"/>
  <c r="H68" i="8" s="1"/>
  <c r="A65" i="8" l="1"/>
  <c r="H65" i="8" l="1"/>
  <c r="A67" i="8"/>
  <c r="A69" i="8"/>
  <c r="A70" i="8" l="1"/>
  <c r="H70" i="8" s="1"/>
  <c r="H69" i="8"/>
  <c r="H67" i="8"/>
  <c r="I40" i="8"/>
  <c r="C6" i="75"/>
  <c r="A71" i="8"/>
  <c r="H71" i="8" s="1"/>
  <c r="H73" i="8" l="1"/>
  <c r="I66" i="8"/>
  <c r="I68" i="8"/>
  <c r="A72" i="8"/>
  <c r="G5" i="156" s="1"/>
  <c r="I73" i="8" l="1"/>
  <c r="G5" i="155"/>
  <c r="C6" i="155"/>
  <c r="C5" i="155"/>
  <c r="C6" i="156"/>
  <c r="C5" i="156"/>
  <c r="J7" i="155"/>
  <c r="L9" i="155" s="1"/>
  <c r="L18" i="155" s="1"/>
  <c r="I10" i="155" s="1"/>
  <c r="J7" i="156"/>
  <c r="L9" i="156" s="1"/>
  <c r="L18" i="156" s="1"/>
  <c r="I10" i="156" s="1"/>
  <c r="C6" i="162"/>
  <c r="C6" i="159"/>
  <c r="G5" i="159"/>
  <c r="C6" i="163"/>
  <c r="J7" i="159"/>
  <c r="L9" i="159" s="1"/>
  <c r="J7" i="165"/>
  <c r="L9" i="165" s="1"/>
  <c r="C5" i="161"/>
  <c r="J7" i="164"/>
  <c r="L9" i="164" s="1"/>
  <c r="G5" i="163"/>
  <c r="C5" i="157"/>
  <c r="J7" i="163"/>
  <c r="L9" i="163" s="1"/>
  <c r="C6" i="158"/>
  <c r="C5" i="163"/>
  <c r="C5" i="158"/>
  <c r="C6" i="164"/>
  <c r="G5" i="157"/>
  <c r="J7" i="162"/>
  <c r="L9" i="162" s="1"/>
  <c r="G5" i="165"/>
  <c r="G5" i="161"/>
  <c r="J7" i="157"/>
  <c r="L9" i="157" s="1"/>
  <c r="G5" i="162"/>
  <c r="G5" i="158"/>
  <c r="C5" i="162"/>
  <c r="J7" i="158"/>
  <c r="L9" i="158" s="1"/>
  <c r="C6" i="165"/>
  <c r="C5" i="159"/>
  <c r="C5" i="165"/>
  <c r="C6" i="157"/>
  <c r="J7" i="161"/>
  <c r="L9" i="161" s="1"/>
  <c r="L18" i="161" s="1"/>
  <c r="I10" i="161" s="1"/>
  <c r="G5" i="164"/>
  <c r="C6" i="161"/>
  <c r="C5" i="164"/>
  <c r="C6" i="166"/>
  <c r="J7" i="166"/>
  <c r="L9" i="166" s="1"/>
  <c r="G5" i="166"/>
  <c r="C5" i="166"/>
  <c r="C5" i="167"/>
  <c r="J7" i="167"/>
  <c r="L9" i="167" s="1"/>
  <c r="G5" i="167"/>
  <c r="C6" i="167"/>
  <c r="C5" i="76" l="1"/>
  <c r="C5" i="75"/>
  <c r="M9" i="155"/>
  <c r="M9" i="156"/>
  <c r="C6" i="45"/>
  <c r="C6" i="28"/>
  <c r="C5" i="81"/>
  <c r="C5" i="56"/>
  <c r="G5" i="43"/>
  <c r="G5" i="20"/>
  <c r="G5" i="50"/>
  <c r="G5" i="42"/>
  <c r="C6" i="27"/>
  <c r="J7" i="92"/>
  <c r="L9" i="92" s="1"/>
  <c r="G5" i="59"/>
  <c r="C6" i="74"/>
  <c r="C5" i="89"/>
  <c r="C6" i="87"/>
  <c r="X7" i="35"/>
  <c r="Z9" i="35" s="1"/>
  <c r="X7" i="37"/>
  <c r="Z9" i="37" s="1"/>
  <c r="G5" i="45"/>
  <c r="C5" i="99"/>
  <c r="C5" i="37"/>
  <c r="X7" i="54"/>
  <c r="Z9" i="54" s="1"/>
  <c r="C5" i="46"/>
  <c r="C5" i="45"/>
  <c r="C6" i="103"/>
  <c r="C6" i="72"/>
  <c r="G5" i="88"/>
  <c r="X7" i="51"/>
  <c r="Z9" i="51" s="1"/>
  <c r="J7" i="103"/>
  <c r="L9" i="103" s="1"/>
  <c r="C5" i="114"/>
  <c r="C6" i="116"/>
  <c r="C5" i="108"/>
  <c r="G5" i="100"/>
  <c r="C6" i="35"/>
  <c r="G5" i="70"/>
  <c r="G5" i="81"/>
  <c r="X7" i="47"/>
  <c r="Z9" i="47" s="1"/>
  <c r="J7" i="118"/>
  <c r="L9" i="118" s="1"/>
  <c r="U7" i="77"/>
  <c r="W9" i="77" s="1"/>
  <c r="G5" i="28"/>
  <c r="G5" i="55"/>
  <c r="G5" i="40"/>
  <c r="C5" i="78"/>
  <c r="C5" i="116"/>
  <c r="C5" i="55"/>
  <c r="C6" i="91"/>
  <c r="G5" i="103"/>
  <c r="J7" i="90"/>
  <c r="L9" i="90" s="1"/>
  <c r="G5" i="60"/>
  <c r="G5" i="123"/>
  <c r="C6" i="60"/>
  <c r="G5" i="128"/>
  <c r="G5" i="96"/>
  <c r="C6" i="92"/>
  <c r="C6" i="105"/>
  <c r="G5" i="69"/>
  <c r="C5" i="34"/>
  <c r="G5" i="79"/>
  <c r="U7" i="67"/>
  <c r="W9" i="67" s="1"/>
  <c r="C5" i="79"/>
  <c r="C6" i="94"/>
  <c r="X7" i="28"/>
  <c r="Z9" i="28" s="1"/>
  <c r="C5" i="60"/>
  <c r="C6" i="77"/>
  <c r="J7" i="84"/>
  <c r="L9" i="84" s="1"/>
  <c r="C6" i="59"/>
  <c r="J7" i="115"/>
  <c r="L9" i="115" s="1"/>
  <c r="C5" i="72"/>
  <c r="C6" i="48"/>
  <c r="U7" i="78"/>
  <c r="W9" i="78" s="1"/>
  <c r="X7" i="55"/>
  <c r="Z9" i="55" s="1"/>
  <c r="C5" i="43"/>
  <c r="C5" i="57"/>
  <c r="C6" i="83"/>
  <c r="G5" i="37"/>
  <c r="G5" i="119"/>
  <c r="G5" i="33"/>
  <c r="C6" i="100"/>
  <c r="C5" i="65"/>
  <c r="C6" i="47"/>
  <c r="C6" i="98"/>
  <c r="G5" i="56"/>
  <c r="C5" i="127"/>
  <c r="C5" i="50"/>
  <c r="C5" i="42"/>
  <c r="U7" i="66"/>
  <c r="W9" i="66" s="1"/>
  <c r="C5" i="101"/>
  <c r="C5" i="91"/>
  <c r="J7" i="99"/>
  <c r="L9" i="99" s="1"/>
  <c r="C6" i="65"/>
  <c r="C6" i="29"/>
  <c r="J7" i="108"/>
  <c r="L9" i="108" s="1"/>
  <c r="X7" i="30"/>
  <c r="Z9" i="30" s="1"/>
  <c r="U7" i="72"/>
  <c r="W9" i="72" s="1"/>
  <c r="J7" i="95"/>
  <c r="L9" i="95" s="1"/>
  <c r="C6" i="121"/>
  <c r="C5" i="121"/>
  <c r="C6" i="73"/>
  <c r="J7" i="104"/>
  <c r="L9" i="104" s="1"/>
  <c r="C6" i="54"/>
  <c r="G5" i="122"/>
  <c r="G5" i="85"/>
  <c r="C5" i="38"/>
  <c r="C6" i="64"/>
  <c r="J7" i="126"/>
  <c r="L9" i="126" s="1"/>
  <c r="G5" i="77"/>
  <c r="J7" i="93"/>
  <c r="L9" i="93" s="1"/>
  <c r="C5" i="87"/>
  <c r="C5" i="48"/>
  <c r="U7" i="74"/>
  <c r="W9" i="74" s="1"/>
  <c r="X7" i="27"/>
  <c r="Z9" i="27" s="1"/>
  <c r="Y7" i="36"/>
  <c r="AA9" i="36" s="1"/>
  <c r="C5" i="67"/>
  <c r="C5" i="115"/>
  <c r="G5" i="80"/>
  <c r="C6" i="38"/>
  <c r="X7" i="39"/>
  <c r="Z9" i="39" s="1"/>
  <c r="J7" i="101"/>
  <c r="L9" i="101" s="1"/>
  <c r="G5" i="106"/>
  <c r="G5" i="108"/>
  <c r="C5" i="32"/>
  <c r="C5" i="96"/>
  <c r="G5" i="125"/>
  <c r="G5" i="65"/>
  <c r="G5" i="41"/>
  <c r="J7" i="113"/>
  <c r="L9" i="113" s="1"/>
  <c r="C6" i="63"/>
  <c r="J7" i="121"/>
  <c r="L9" i="121" s="1"/>
  <c r="G5" i="51"/>
  <c r="C5" i="77"/>
  <c r="U7" i="68"/>
  <c r="W9" i="68" s="1"/>
  <c r="J7" i="125"/>
  <c r="L9" i="125" s="1"/>
  <c r="C5" i="112"/>
  <c r="G5" i="118"/>
  <c r="C5" i="125"/>
  <c r="C6" i="40"/>
  <c r="G5" i="111"/>
  <c r="C6" i="96"/>
  <c r="J7" i="110"/>
  <c r="L9" i="110" s="1"/>
  <c r="J7" i="122"/>
  <c r="L9" i="122" s="1"/>
  <c r="X7" i="43"/>
  <c r="Z9" i="43" s="1"/>
  <c r="G5" i="46"/>
  <c r="G5" i="63"/>
  <c r="C6" i="88"/>
  <c r="J7" i="114"/>
  <c r="L9" i="114" s="1"/>
  <c r="G5" i="47"/>
  <c r="X7" i="59"/>
  <c r="Z9" i="59" s="1"/>
  <c r="C5" i="90"/>
  <c r="C5" i="92"/>
  <c r="X7" i="58"/>
  <c r="Z9" i="58" s="1"/>
  <c r="C5" i="70"/>
  <c r="X7" i="49"/>
  <c r="Z9" i="49" s="1"/>
  <c r="X7" i="60"/>
  <c r="Z9" i="60" s="1"/>
  <c r="G5" i="90"/>
  <c r="C6" i="115"/>
  <c r="G5" i="86"/>
  <c r="C5" i="105"/>
  <c r="J7" i="119"/>
  <c r="L9" i="119" s="1"/>
  <c r="X7" i="32"/>
  <c r="Z9" i="32" s="1"/>
  <c r="G5" i="82"/>
  <c r="X7" i="62"/>
  <c r="Z9" i="62" s="1"/>
  <c r="G5" i="87"/>
  <c r="G5" i="35"/>
  <c r="C5" i="124"/>
  <c r="G5" i="83"/>
  <c r="C6" i="36"/>
  <c r="C6" i="69"/>
  <c r="C6" i="70"/>
  <c r="G5" i="84"/>
  <c r="C5" i="49"/>
  <c r="C5" i="63"/>
  <c r="C5" i="59"/>
  <c r="C5" i="73"/>
  <c r="C6" i="107"/>
  <c r="U7" i="69"/>
  <c r="W9" i="69" s="1"/>
  <c r="C5" i="53"/>
  <c r="C5" i="88"/>
  <c r="X7" i="42"/>
  <c r="Z9" i="42" s="1"/>
  <c r="Y7" i="52"/>
  <c r="AA9" i="52" s="1"/>
  <c r="C6" i="85"/>
  <c r="G5" i="98"/>
  <c r="U7" i="82"/>
  <c r="W9" i="82" s="1"/>
  <c r="J7" i="100"/>
  <c r="L9" i="100" s="1"/>
  <c r="G5" i="99"/>
  <c r="C5" i="102"/>
  <c r="G5" i="38"/>
  <c r="G5" i="97"/>
  <c r="C6" i="89"/>
  <c r="C5" i="33"/>
  <c r="G5" i="104"/>
  <c r="C6" i="33"/>
  <c r="C5" i="80"/>
  <c r="G5" i="71"/>
  <c r="J7" i="97"/>
  <c r="L9" i="97" s="1"/>
  <c r="U7" i="75"/>
  <c r="W9" i="75" s="1"/>
  <c r="C5" i="126"/>
  <c r="C5" i="66"/>
  <c r="G5" i="73"/>
  <c r="C6" i="106"/>
  <c r="C6" i="49"/>
  <c r="C5" i="44"/>
  <c r="C5" i="107"/>
  <c r="G5" i="102"/>
  <c r="C6" i="119"/>
  <c r="C5" i="128"/>
  <c r="J7" i="83"/>
  <c r="L9" i="83" s="1"/>
  <c r="X7" i="45"/>
  <c r="Z9" i="45" s="1"/>
  <c r="G5" i="36"/>
  <c r="G5" i="78"/>
  <c r="G5" i="31"/>
  <c r="J7" i="98"/>
  <c r="L9" i="98" s="1"/>
  <c r="C6" i="34"/>
  <c r="C5" i="122"/>
  <c r="G5" i="64"/>
  <c r="C5" i="35"/>
  <c r="C6" i="79"/>
  <c r="J7" i="127"/>
  <c r="L9" i="127" s="1"/>
  <c r="G5" i="127"/>
  <c r="X7" i="61"/>
  <c r="Z9" i="61" s="1"/>
  <c r="C6" i="128"/>
  <c r="G5" i="112"/>
  <c r="G5" i="74"/>
  <c r="G5" i="113"/>
  <c r="C5" i="111"/>
  <c r="C6" i="93"/>
  <c r="C6" i="99"/>
  <c r="X7" i="53"/>
  <c r="Z9" i="53" s="1"/>
  <c r="J7" i="116"/>
  <c r="L9" i="116" s="1"/>
  <c r="G5" i="107"/>
  <c r="J7" i="120"/>
  <c r="L9" i="120" s="1"/>
  <c r="C6" i="81"/>
  <c r="C5" i="54"/>
  <c r="G5" i="53"/>
  <c r="C5" i="52"/>
  <c r="U7" i="65"/>
  <c r="W9" i="65" s="1"/>
  <c r="C6" i="80"/>
  <c r="C6" i="102"/>
  <c r="J7" i="102"/>
  <c r="L9" i="102" s="1"/>
  <c r="G5" i="116"/>
  <c r="G5" i="93"/>
  <c r="G5" i="110"/>
  <c r="C5" i="85"/>
  <c r="J7" i="124"/>
  <c r="L9" i="124" s="1"/>
  <c r="C5" i="98"/>
  <c r="C6" i="127"/>
  <c r="G5" i="67"/>
  <c r="C6" i="118"/>
  <c r="G5" i="109"/>
  <c r="Y7" i="50"/>
  <c r="AA9" i="50" s="1"/>
  <c r="C6" i="71"/>
  <c r="C5" i="31"/>
  <c r="X7" i="34"/>
  <c r="Z9" i="34" s="1"/>
  <c r="U7" i="73"/>
  <c r="W9" i="73" s="1"/>
  <c r="C5" i="93"/>
  <c r="G5" i="27"/>
  <c r="C5" i="58"/>
  <c r="G5" i="115"/>
  <c r="X7" i="56"/>
  <c r="Z9" i="56" s="1"/>
  <c r="G5" i="101"/>
  <c r="C6" i="113"/>
  <c r="C6" i="76"/>
  <c r="C6" i="57"/>
  <c r="C6" i="84"/>
  <c r="C5" i="100"/>
  <c r="C6" i="39"/>
  <c r="X7" i="46"/>
  <c r="Z9" i="46" s="1"/>
  <c r="C6" i="82"/>
  <c r="C6" i="56"/>
  <c r="C5" i="40"/>
  <c r="X7" i="48"/>
  <c r="Z9" i="48" s="1"/>
  <c r="G5" i="58"/>
  <c r="C5" i="123"/>
  <c r="U7" i="70"/>
  <c r="W9" i="70" s="1"/>
  <c r="J7" i="86"/>
  <c r="L9" i="86" s="1"/>
  <c r="C5" i="110"/>
  <c r="C6" i="50"/>
  <c r="G5" i="29"/>
  <c r="X7" i="57"/>
  <c r="Z9" i="57" s="1"/>
  <c r="C6" i="90"/>
  <c r="C5" i="30"/>
  <c r="C6" i="108"/>
  <c r="C6" i="46"/>
  <c r="X7" i="63"/>
  <c r="Z9" i="63" s="1"/>
  <c r="X7" i="29"/>
  <c r="Z9" i="29" s="1"/>
  <c r="U7" i="64"/>
  <c r="W9" i="64" s="1"/>
  <c r="G5" i="105"/>
  <c r="G5" i="95"/>
  <c r="G5" i="121"/>
  <c r="G5" i="91"/>
  <c r="U7" i="71"/>
  <c r="W9" i="71" s="1"/>
  <c r="C6" i="52"/>
  <c r="C6" i="37"/>
  <c r="G5" i="57"/>
  <c r="C6" i="43"/>
  <c r="J7" i="117"/>
  <c r="L9" i="117" s="1"/>
  <c r="J7" i="123"/>
  <c r="L9" i="123" s="1"/>
  <c r="C5" i="41"/>
  <c r="U7" i="80"/>
  <c r="W9" i="80" s="1"/>
  <c r="G5" i="72"/>
  <c r="C6" i="58"/>
  <c r="C6" i="44"/>
  <c r="U7" i="76"/>
  <c r="W9" i="76" s="1"/>
  <c r="C6" i="32"/>
  <c r="J7" i="96"/>
  <c r="L9" i="96" s="1"/>
  <c r="C5" i="71"/>
  <c r="C6" i="126"/>
  <c r="C6" i="78"/>
  <c r="C5" i="118"/>
  <c r="G5" i="54"/>
  <c r="C6" i="30"/>
  <c r="G5" i="68"/>
  <c r="C5" i="104"/>
  <c r="C5" i="83"/>
  <c r="G5" i="124"/>
  <c r="C5" i="82"/>
  <c r="J7" i="87"/>
  <c r="L9" i="87" s="1"/>
  <c r="G5" i="52"/>
  <c r="J7" i="89"/>
  <c r="L9" i="89" s="1"/>
  <c r="J7" i="91"/>
  <c r="L9" i="91" s="1"/>
  <c r="C5" i="29"/>
  <c r="J7" i="88"/>
  <c r="L9" i="88" s="1"/>
  <c r="C6" i="101"/>
  <c r="G5" i="49"/>
  <c r="C6" i="67"/>
  <c r="C6" i="66"/>
  <c r="C6" i="109"/>
  <c r="C5" i="117"/>
  <c r="C5" i="95"/>
  <c r="C6" i="42"/>
  <c r="X7" i="44"/>
  <c r="Z9" i="44" s="1"/>
  <c r="X7" i="41"/>
  <c r="Z9" i="41" s="1"/>
  <c r="J7" i="94"/>
  <c r="L9" i="94" s="1"/>
  <c r="C6" i="104"/>
  <c r="C5" i="47"/>
  <c r="C6" i="97"/>
  <c r="X7" i="40"/>
  <c r="Z9" i="40" s="1"/>
  <c r="G5" i="126"/>
  <c r="U7" i="79"/>
  <c r="W9" i="79" s="1"/>
  <c r="X7" i="38"/>
  <c r="Z9" i="38" s="1"/>
  <c r="G5" i="92"/>
  <c r="C5" i="51"/>
  <c r="C5" i="74"/>
  <c r="C6" i="114"/>
  <c r="G5" i="34"/>
  <c r="J7" i="109"/>
  <c r="L9" i="109" s="1"/>
  <c r="X7" i="31"/>
  <c r="Z9" i="31" s="1"/>
  <c r="C5" i="119"/>
  <c r="G5" i="76"/>
  <c r="C6" i="68"/>
  <c r="C6" i="95"/>
  <c r="C5" i="20"/>
  <c r="C5" i="64"/>
  <c r="J7" i="105"/>
  <c r="L9" i="105" s="1"/>
  <c r="C6" i="111"/>
  <c r="U7" i="81"/>
  <c r="W9" i="81" s="1"/>
  <c r="G5" i="48"/>
  <c r="C6" i="122"/>
  <c r="C6" i="124"/>
  <c r="C6" i="120"/>
  <c r="C6" i="125"/>
  <c r="G5" i="66"/>
  <c r="C5" i="69"/>
  <c r="C6" i="117"/>
  <c r="C5" i="109"/>
  <c r="C5" i="86"/>
  <c r="C5" i="39"/>
  <c r="C5" i="28"/>
  <c r="C6" i="51"/>
  <c r="C6" i="55"/>
  <c r="G5" i="120"/>
  <c r="C6" i="86"/>
  <c r="J7" i="106"/>
  <c r="L9" i="106" s="1"/>
  <c r="J7" i="112"/>
  <c r="L9" i="112" s="1"/>
  <c r="C6" i="20"/>
  <c r="C6" i="41"/>
  <c r="G5" i="94"/>
  <c r="C5" i="84"/>
  <c r="G5" i="114"/>
  <c r="C5" i="94"/>
  <c r="C6" i="31"/>
  <c r="C5" i="113"/>
  <c r="C5" i="103"/>
  <c r="C5" i="27"/>
  <c r="G5" i="30"/>
  <c r="C5" i="120"/>
  <c r="J7" i="128"/>
  <c r="L9" i="128" s="1"/>
  <c r="G5" i="117"/>
  <c r="J7" i="107"/>
  <c r="L9" i="107" s="1"/>
  <c r="X7" i="33"/>
  <c r="Z9" i="33" s="1"/>
  <c r="C5" i="97"/>
  <c r="G5" i="32"/>
  <c r="G5" i="44"/>
  <c r="J7" i="85"/>
  <c r="L9" i="85" s="1"/>
  <c r="J7" i="111"/>
  <c r="L9" i="111" s="1"/>
  <c r="X7" i="20"/>
  <c r="Z9" i="20" s="1"/>
  <c r="G5" i="89"/>
  <c r="C6" i="110"/>
  <c r="C6" i="53"/>
  <c r="C6" i="112"/>
  <c r="C5" i="106"/>
  <c r="G5" i="39"/>
  <c r="C6" i="123"/>
  <c r="C5" i="68"/>
  <c r="G5" i="129"/>
  <c r="J7" i="129"/>
  <c r="L9" i="129" s="1"/>
  <c r="J7" i="150"/>
  <c r="L9" i="150" s="1"/>
  <c r="C6" i="129"/>
  <c r="G5" i="143"/>
  <c r="C5" i="129"/>
  <c r="J7" i="153"/>
  <c r="L9" i="153" s="1"/>
  <c r="G5" i="151"/>
  <c r="J7" i="148"/>
  <c r="L9" i="148" s="1"/>
  <c r="G5" i="139"/>
  <c r="G5" i="148"/>
  <c r="C6" i="135"/>
  <c r="J7" i="139"/>
  <c r="L9" i="139" s="1"/>
  <c r="C5" i="149"/>
  <c r="J7" i="130"/>
  <c r="L9" i="130" s="1"/>
  <c r="G5" i="137"/>
  <c r="C5" i="142"/>
  <c r="C6" i="144"/>
  <c r="J7" i="152"/>
  <c r="L9" i="152" s="1"/>
  <c r="J7" i="154"/>
  <c r="L9" i="154" s="1"/>
  <c r="J7" i="146"/>
  <c r="L9" i="146" s="1"/>
  <c r="J7" i="147"/>
  <c r="L9" i="147" s="1"/>
  <c r="J7" i="142"/>
  <c r="L9" i="142" s="1"/>
  <c r="G5" i="152"/>
  <c r="G5" i="132"/>
  <c r="C5" i="139"/>
  <c r="C5" i="144"/>
  <c r="C5" i="134"/>
  <c r="G5" i="136"/>
  <c r="C5" i="150"/>
  <c r="G5" i="130"/>
  <c r="C6" i="146"/>
  <c r="C6" i="140"/>
  <c r="C5" i="136"/>
  <c r="C5" i="135"/>
  <c r="C5" i="146"/>
  <c r="J7" i="135"/>
  <c r="L9" i="135" s="1"/>
  <c r="G5" i="150"/>
  <c r="J7" i="151"/>
  <c r="L9" i="151" s="1"/>
  <c r="J7" i="143"/>
  <c r="L9" i="143" s="1"/>
  <c r="C5" i="151"/>
  <c r="C6" i="131"/>
  <c r="C6" i="148"/>
  <c r="C6" i="132"/>
  <c r="C6" i="147"/>
  <c r="C5" i="147"/>
  <c r="C5" i="130"/>
  <c r="C5" i="152"/>
  <c r="C6" i="136"/>
  <c r="J7" i="131"/>
  <c r="L9" i="131" s="1"/>
  <c r="C6" i="153"/>
  <c r="C5" i="148"/>
  <c r="G5" i="149"/>
  <c r="C5" i="145"/>
  <c r="J7" i="140"/>
  <c r="L9" i="140" s="1"/>
  <c r="J7" i="133"/>
  <c r="L9" i="133" s="1"/>
  <c r="C6" i="143"/>
  <c r="G5" i="144"/>
  <c r="C5" i="143"/>
  <c r="C5" i="138"/>
  <c r="G5" i="153"/>
  <c r="C5" i="137"/>
  <c r="J7" i="138"/>
  <c r="L9" i="138" s="1"/>
  <c r="C6" i="130"/>
  <c r="G5" i="146"/>
  <c r="C5" i="140"/>
  <c r="C6" i="142"/>
  <c r="J7" i="149"/>
  <c r="L9" i="149" s="1"/>
  <c r="C5" i="131"/>
  <c r="C6" i="138"/>
  <c r="J7" i="141"/>
  <c r="L9" i="141" s="1"/>
  <c r="J7" i="137"/>
  <c r="L9" i="137" s="1"/>
  <c r="J7" i="145"/>
  <c r="L9" i="145" s="1"/>
  <c r="C5" i="132"/>
  <c r="C5" i="154"/>
  <c r="C6" i="141"/>
  <c r="J7" i="134"/>
  <c r="L9" i="134" s="1"/>
  <c r="G5" i="131"/>
  <c r="C6" i="137"/>
  <c r="C6" i="134"/>
  <c r="G5" i="138"/>
  <c r="C5" i="141"/>
  <c r="G5" i="141"/>
  <c r="C6" i="154"/>
  <c r="G5" i="154"/>
  <c r="G5" i="134"/>
  <c r="C6" i="149"/>
  <c r="G5" i="142"/>
  <c r="J7" i="136"/>
  <c r="L9" i="136" s="1"/>
  <c r="C6" i="133"/>
  <c r="C6" i="150"/>
  <c r="C6" i="152"/>
  <c r="G5" i="140"/>
  <c r="G5" i="145"/>
  <c r="C5" i="153"/>
  <c r="G5" i="133"/>
  <c r="C6" i="145"/>
  <c r="C5" i="133"/>
  <c r="C6" i="139"/>
  <c r="C6" i="151"/>
  <c r="G5" i="135"/>
  <c r="J7" i="144"/>
  <c r="L9" i="144" s="1"/>
  <c r="G5" i="147"/>
  <c r="J7" i="132"/>
  <c r="L9" i="132" s="1"/>
  <c r="C6" i="169"/>
  <c r="C5" i="169"/>
  <c r="G5" i="169"/>
  <c r="M9" i="157"/>
  <c r="L18" i="157"/>
  <c r="I10" i="157" s="1"/>
  <c r="L18" i="159"/>
  <c r="I10" i="159" s="1"/>
  <c r="M9" i="159"/>
  <c r="L18" i="164"/>
  <c r="I10" i="164" s="1"/>
  <c r="M9" i="164"/>
  <c r="M9" i="161"/>
  <c r="M9" i="158"/>
  <c r="L18" i="158"/>
  <c r="I10" i="158" s="1"/>
  <c r="M9" i="163"/>
  <c r="L18" i="163"/>
  <c r="I10" i="163" s="1"/>
  <c r="L18" i="162"/>
  <c r="I10" i="162" s="1"/>
  <c r="M9" i="162"/>
  <c r="L18" i="165"/>
  <c r="I10" i="165" s="1"/>
  <c r="M9" i="165"/>
  <c r="L18" i="166"/>
  <c r="I10" i="166" s="1"/>
  <c r="M9" i="166"/>
  <c r="L18" i="167"/>
  <c r="I10" i="167" s="1"/>
  <c r="M9" i="167"/>
  <c r="G40" i="171"/>
  <c r="G41" i="171" s="1"/>
  <c r="G86" i="171" s="1"/>
  <c r="G89" i="171" s="1"/>
  <c r="M9" i="131" l="1"/>
  <c r="L18" i="131"/>
  <c r="I10" i="131" s="1"/>
  <c r="M9" i="147"/>
  <c r="L18" i="147"/>
  <c r="I10" i="147" s="1"/>
  <c r="M9" i="85"/>
  <c r="L18" i="85"/>
  <c r="I10" i="85" s="1"/>
  <c r="M9" i="112"/>
  <c r="L18" i="112"/>
  <c r="I10" i="112" s="1"/>
  <c r="AA9" i="46"/>
  <c r="Z18" i="46"/>
  <c r="W10" i="46" s="1"/>
  <c r="L18" i="136"/>
  <c r="I10" i="136" s="1"/>
  <c r="M9" i="136"/>
  <c r="M9" i="134"/>
  <c r="L18" i="134"/>
  <c r="I10" i="134" s="1"/>
  <c r="M9" i="146"/>
  <c r="L18" i="146"/>
  <c r="I10" i="146" s="1"/>
  <c r="M9" i="148"/>
  <c r="L18" i="148"/>
  <c r="I10" i="148" s="1"/>
  <c r="L18" i="107"/>
  <c r="I10" i="107" s="1"/>
  <c r="M9" i="107"/>
  <c r="M9" i="106"/>
  <c r="L18" i="106"/>
  <c r="I10" i="106" s="1"/>
  <c r="M9" i="88"/>
  <c r="L18" i="88"/>
  <c r="I10" i="88" s="1"/>
  <c r="W18" i="64"/>
  <c r="T10" i="64" s="1"/>
  <c r="X9" i="64"/>
  <c r="W18" i="70"/>
  <c r="T10" i="70" s="1"/>
  <c r="X9" i="70"/>
  <c r="X9" i="73"/>
  <c r="W18" i="73"/>
  <c r="T10" i="73" s="1"/>
  <c r="AA18" i="50"/>
  <c r="X10" i="50" s="1"/>
  <c r="AB9" i="50"/>
  <c r="M9" i="127"/>
  <c r="L18" i="127"/>
  <c r="I10" i="127" s="1"/>
  <c r="M9" i="83"/>
  <c r="L18" i="83"/>
  <c r="I10" i="83" s="1"/>
  <c r="M9" i="97"/>
  <c r="L18" i="97"/>
  <c r="I10" i="97" s="1"/>
  <c r="X9" i="82"/>
  <c r="W18" i="82"/>
  <c r="T10" i="82" s="1"/>
  <c r="Z18" i="42"/>
  <c r="W10" i="42" s="1"/>
  <c r="AA9" i="42"/>
  <c r="L18" i="119"/>
  <c r="I10" i="119" s="1"/>
  <c r="M9" i="119"/>
  <c r="AA9" i="58"/>
  <c r="Z18" i="58"/>
  <c r="W10" i="58" s="1"/>
  <c r="L18" i="113"/>
  <c r="I10" i="113" s="1"/>
  <c r="M9" i="113"/>
  <c r="M9" i="101"/>
  <c r="L18" i="101"/>
  <c r="I10" i="101" s="1"/>
  <c r="X9" i="74"/>
  <c r="W18" i="74"/>
  <c r="T10" i="74" s="1"/>
  <c r="W18" i="72"/>
  <c r="X9" i="72"/>
  <c r="X9" i="66"/>
  <c r="W18" i="66"/>
  <c r="T10" i="66" s="1"/>
  <c r="X9" i="78"/>
  <c r="W18" i="78"/>
  <c r="T10" i="78" s="1"/>
  <c r="AA9" i="28"/>
  <c r="Z18" i="28"/>
  <c r="W10" i="28" s="1"/>
  <c r="L18" i="118"/>
  <c r="I10" i="118" s="1"/>
  <c r="M9" i="118"/>
  <c r="AA9" i="54"/>
  <c r="Z18" i="54"/>
  <c r="W10" i="54" s="1"/>
  <c r="AA9" i="37"/>
  <c r="Z18" i="37"/>
  <c r="W10" i="37" s="1"/>
  <c r="L18" i="144"/>
  <c r="I10" i="144" s="1"/>
  <c r="M9" i="144"/>
  <c r="M9" i="105"/>
  <c r="L18" i="105"/>
  <c r="I10" i="105" s="1"/>
  <c r="X9" i="79"/>
  <c r="W18" i="79"/>
  <c r="T10" i="79" s="1"/>
  <c r="AA9" i="44"/>
  <c r="Z18" i="44"/>
  <c r="W10" i="44" s="1"/>
  <c r="X9" i="80"/>
  <c r="W18" i="80"/>
  <c r="T10" i="80" s="1"/>
  <c r="L18" i="145"/>
  <c r="I10" i="145" s="1"/>
  <c r="M9" i="145"/>
  <c r="M9" i="139"/>
  <c r="L18" i="139"/>
  <c r="I10" i="139" s="1"/>
  <c r="M9" i="132"/>
  <c r="L18" i="132"/>
  <c r="I10" i="132" s="1"/>
  <c r="L18" i="137"/>
  <c r="I10" i="137" s="1"/>
  <c r="M9" i="137"/>
  <c r="M9" i="149"/>
  <c r="L18" i="149"/>
  <c r="I10" i="149" s="1"/>
  <c r="M9" i="133"/>
  <c r="L18" i="133"/>
  <c r="I10" i="133" s="1"/>
  <c r="L18" i="143"/>
  <c r="I10" i="143" s="1"/>
  <c r="M9" i="143"/>
  <c r="M9" i="154"/>
  <c r="L18" i="154"/>
  <c r="I10" i="154" s="1"/>
  <c r="AA9" i="20"/>
  <c r="Z18" i="20"/>
  <c r="W10" i="20" s="1"/>
  <c r="W18" i="81"/>
  <c r="T10" i="81" s="1"/>
  <c r="X9" i="81"/>
  <c r="Z18" i="40"/>
  <c r="W10" i="40" s="1"/>
  <c r="AA9" i="40"/>
  <c r="L18" i="94"/>
  <c r="I10" i="94" s="1"/>
  <c r="M9" i="94"/>
  <c r="M9" i="87"/>
  <c r="L18" i="87"/>
  <c r="I10" i="87" s="1"/>
  <c r="M9" i="96"/>
  <c r="L18" i="96"/>
  <c r="I10" i="96" s="1"/>
  <c r="L18" i="123"/>
  <c r="I10" i="123" s="1"/>
  <c r="M9" i="123"/>
  <c r="AA9" i="29"/>
  <c r="Z18" i="29"/>
  <c r="W10" i="29" s="1"/>
  <c r="Z18" i="34"/>
  <c r="W10" i="34" s="1"/>
  <c r="AA9" i="34"/>
  <c r="L18" i="116"/>
  <c r="I10" i="116" s="1"/>
  <c r="M9" i="116"/>
  <c r="Z18" i="62"/>
  <c r="W10" i="62" s="1"/>
  <c r="AA9" i="62"/>
  <c r="AA9" i="60"/>
  <c r="Z18" i="60"/>
  <c r="W10" i="60" s="1"/>
  <c r="L18" i="114"/>
  <c r="I10" i="114" s="1"/>
  <c r="M9" i="114"/>
  <c r="Z18" i="43"/>
  <c r="W10" i="43" s="1"/>
  <c r="AA9" i="43"/>
  <c r="AA9" i="39"/>
  <c r="Z18" i="39"/>
  <c r="W10" i="39" s="1"/>
  <c r="L18" i="126"/>
  <c r="I10" i="126" s="1"/>
  <c r="M9" i="126"/>
  <c r="AA9" i="30"/>
  <c r="Z18" i="30"/>
  <c r="W10" i="30" s="1"/>
  <c r="M9" i="99"/>
  <c r="L18" i="99"/>
  <c r="I10" i="99" s="1"/>
  <c r="M9" i="84"/>
  <c r="L18" i="84"/>
  <c r="I10" i="84" s="1"/>
  <c r="AA9" i="47"/>
  <c r="Z18" i="47"/>
  <c r="W10" i="47" s="1"/>
  <c r="L18" i="103"/>
  <c r="I10" i="103" s="1"/>
  <c r="M9" i="103"/>
  <c r="AA9" i="35"/>
  <c r="Z18" i="35"/>
  <c r="W10" i="35" s="1"/>
  <c r="L18" i="129"/>
  <c r="I10" i="129" s="1"/>
  <c r="M9" i="129"/>
  <c r="AA9" i="33"/>
  <c r="Z18" i="33"/>
  <c r="W10" i="33" s="1"/>
  <c r="M9" i="109"/>
  <c r="L18" i="109"/>
  <c r="I10" i="109" s="1"/>
  <c r="M9" i="89"/>
  <c r="L18" i="89"/>
  <c r="I10" i="89" s="1"/>
  <c r="X9" i="76"/>
  <c r="W18" i="76"/>
  <c r="T10" i="76" s="1"/>
  <c r="W18" i="71"/>
  <c r="T10" i="71" s="1"/>
  <c r="X9" i="71"/>
  <c r="AA9" i="57"/>
  <c r="Z18" i="57"/>
  <c r="W10" i="57" s="1"/>
  <c r="Z18" i="56"/>
  <c r="W10" i="56" s="1"/>
  <c r="AA9" i="56"/>
  <c r="M9" i="135"/>
  <c r="L18" i="135"/>
  <c r="I10" i="135" s="1"/>
  <c r="M9" i="141"/>
  <c r="L18" i="141"/>
  <c r="I10" i="141" s="1"/>
  <c r="L18" i="138"/>
  <c r="I10" i="138" s="1"/>
  <c r="M9" i="138"/>
  <c r="L18" i="140"/>
  <c r="I10" i="140" s="1"/>
  <c r="M9" i="140"/>
  <c r="M9" i="151"/>
  <c r="L18" i="151"/>
  <c r="I10" i="151" s="1"/>
  <c r="M9" i="142"/>
  <c r="L18" i="142"/>
  <c r="I10" i="142" s="1"/>
  <c r="M9" i="152"/>
  <c r="L18" i="152"/>
  <c r="I10" i="152" s="1"/>
  <c r="L18" i="130"/>
  <c r="I10" i="130" s="1"/>
  <c r="M9" i="130"/>
  <c r="L18" i="153"/>
  <c r="I10" i="153" s="1"/>
  <c r="M9" i="153"/>
  <c r="M9" i="150"/>
  <c r="L18" i="150"/>
  <c r="I10" i="150" s="1"/>
  <c r="M9" i="111"/>
  <c r="L18" i="111"/>
  <c r="I10" i="111" s="1"/>
  <c r="M9" i="128"/>
  <c r="L18" i="128"/>
  <c r="I10" i="128" s="1"/>
  <c r="AA9" i="31"/>
  <c r="Z18" i="31"/>
  <c r="W10" i="31" s="1"/>
  <c r="AA9" i="38"/>
  <c r="Z18" i="38"/>
  <c r="W10" i="38" s="1"/>
  <c r="Z18" i="41"/>
  <c r="W10" i="41" s="1"/>
  <c r="AA9" i="41"/>
  <c r="L18" i="91"/>
  <c r="I10" i="91" s="1"/>
  <c r="M9" i="91"/>
  <c r="L18" i="117"/>
  <c r="I10" i="117" s="1"/>
  <c r="M9" i="117"/>
  <c r="AA9" i="63"/>
  <c r="Z18" i="63"/>
  <c r="W10" i="63" s="1"/>
  <c r="L18" i="124"/>
  <c r="I10" i="124" s="1"/>
  <c r="M9" i="124"/>
  <c r="W18" i="65"/>
  <c r="T10" i="65" s="1"/>
  <c r="X9" i="65"/>
  <c r="Z18" i="53"/>
  <c r="W10" i="53" s="1"/>
  <c r="AA9" i="53"/>
  <c r="AA9" i="61"/>
  <c r="Z18" i="61"/>
  <c r="W10" i="61" s="1"/>
  <c r="AA9" i="49"/>
  <c r="Z18" i="49"/>
  <c r="W10" i="49" s="1"/>
  <c r="L18" i="122"/>
  <c r="I10" i="122" s="1"/>
  <c r="M9" i="122"/>
  <c r="M9" i="125"/>
  <c r="L18" i="125"/>
  <c r="I10" i="125" s="1"/>
  <c r="M9" i="121"/>
  <c r="L18" i="121"/>
  <c r="I10" i="121" s="1"/>
  <c r="AA18" i="36"/>
  <c r="X10" i="36" s="1"/>
  <c r="AB9" i="36"/>
  <c r="M9" i="108"/>
  <c r="L18" i="108"/>
  <c r="I10" i="108" s="1"/>
  <c r="M9" i="90"/>
  <c r="L18" i="90"/>
  <c r="I10" i="90" s="1"/>
  <c r="AA9" i="51"/>
  <c r="Z18" i="51"/>
  <c r="W10" i="51" s="1"/>
  <c r="M9" i="92"/>
  <c r="L18" i="92"/>
  <c r="I10" i="92" s="1"/>
  <c r="M9" i="86"/>
  <c r="L18" i="86"/>
  <c r="I10" i="86" s="1"/>
  <c r="Z18" i="48"/>
  <c r="W10" i="48" s="1"/>
  <c r="AA9" i="48"/>
  <c r="L18" i="102"/>
  <c r="I10" i="102" s="1"/>
  <c r="M9" i="102"/>
  <c r="M9" i="120"/>
  <c r="L18" i="120"/>
  <c r="I10" i="120" s="1"/>
  <c r="L18" i="98"/>
  <c r="I10" i="98" s="1"/>
  <c r="M9" i="98"/>
  <c r="AA9" i="45"/>
  <c r="Z18" i="45"/>
  <c r="W10" i="45" s="1"/>
  <c r="X9" i="75"/>
  <c r="W18" i="75"/>
  <c r="T10" i="75" s="1"/>
  <c r="M9" i="100"/>
  <c r="L18" i="100"/>
  <c r="I10" i="100" s="1"/>
  <c r="AB9" i="52"/>
  <c r="AA18" i="52"/>
  <c r="X10" i="52" s="1"/>
  <c r="W18" i="69"/>
  <c r="T10" i="69" s="1"/>
  <c r="X9" i="69"/>
  <c r="AA9" i="32"/>
  <c r="Z18" i="32"/>
  <c r="W10" i="32" s="1"/>
  <c r="AA9" i="59"/>
  <c r="Z18" i="59"/>
  <c r="W10" i="59" s="1"/>
  <c r="M9" i="110"/>
  <c r="L18" i="110"/>
  <c r="I10" i="110" s="1"/>
  <c r="X9" i="68"/>
  <c r="W18" i="68"/>
  <c r="T10" i="68" s="1"/>
  <c r="AA9" i="27"/>
  <c r="Z18" i="27"/>
  <c r="W10" i="27" s="1"/>
  <c r="L18" i="93"/>
  <c r="I10" i="93" s="1"/>
  <c r="M9" i="93"/>
  <c r="L18" i="104"/>
  <c r="I10" i="104" s="1"/>
  <c r="M9" i="104"/>
  <c r="M9" i="95"/>
  <c r="L18" i="95"/>
  <c r="I10" i="95" s="1"/>
  <c r="AA9" i="55"/>
  <c r="Z18" i="55"/>
  <c r="W10" i="55" s="1"/>
  <c r="M9" i="115"/>
  <c r="L18" i="115"/>
  <c r="I10" i="115" s="1"/>
  <c r="X9" i="67"/>
  <c r="W18" i="67"/>
  <c r="T10" i="67" s="1"/>
  <c r="X9" i="77"/>
  <c r="W18" i="77"/>
  <c r="T10" i="77" s="1"/>
</calcChain>
</file>

<file path=xl/sharedStrings.xml><?xml version="1.0" encoding="utf-8"?>
<sst xmlns="http://schemas.openxmlformats.org/spreadsheetml/2006/main" count="10442" uniqueCount="578">
  <si>
    <t>ESPECIFICACIÓN TÉCNICA</t>
  </si>
  <si>
    <t>RUBRO</t>
  </si>
  <si>
    <t>UNIDAD</t>
  </si>
  <si>
    <t>CANTIDAD</t>
  </si>
  <si>
    <t>PRECIO UNITARIO</t>
  </si>
  <si>
    <t>m</t>
  </si>
  <si>
    <t>DESCRIPCIÓN</t>
  </si>
  <si>
    <t>PRELIMINARES</t>
  </si>
  <si>
    <t>m2</t>
  </si>
  <si>
    <t>m3</t>
  </si>
  <si>
    <t>kg</t>
  </si>
  <si>
    <t>Replantillos f'c=140 kg/cm2</t>
  </si>
  <si>
    <t>Excavación sin clasificar incluye replanteo, topografía y desalojo</t>
  </si>
  <si>
    <t>Hormigón ciclópeo 180 kg/cm2</t>
  </si>
  <si>
    <t>Replantillo f'c=140 kg/cm2</t>
  </si>
  <si>
    <t>Bloque de alivianamiento para losa</t>
  </si>
  <si>
    <r>
      <t>m</t>
    </r>
    <r>
      <rPr>
        <vertAlign val="superscript"/>
        <sz val="10"/>
        <rFont val="Calibri"/>
        <family val="2"/>
        <scheme val="minor"/>
      </rPr>
      <t>2</t>
    </r>
  </si>
  <si>
    <t>Contrapiso con hormigón tipo f´c=240 kg/cm2 (Incluye malla electro soldada y capa de polietileno de alta densidad )</t>
  </si>
  <si>
    <t>Acera de Hormigón f´c=240 kg/cm2, (incluye malla electrosoldada y bordillo de confinamiento)</t>
  </si>
  <si>
    <t>Paredes de bloque prensado de hormigón pesado 14x19x39 cm</t>
  </si>
  <si>
    <t>Enlucido  interior. Incluye: bruñas, filos y cuadradas de boquetes.</t>
  </si>
  <si>
    <t>Enlucido  exterior. Incluye: bruñas, medias cañas, filos y cuadradas de boquetes.</t>
  </si>
  <si>
    <t>Impermeabilización de losas (solución de asfaltos refinados reforzada con elastómeros)</t>
  </si>
  <si>
    <t>Provisión e Instalación de Piso de porcelanato antideslizante . Formato 60x60 cm. Fabricación nacional.</t>
  </si>
  <si>
    <t>Provisión e Instalación de rastreras de porcelanato h=10 cm.</t>
  </si>
  <si>
    <t>Pintura de Interiores: sellar, 2 manos de empaste y 2 manos de pintura látex. Incluye material y mano de obra.</t>
  </si>
  <si>
    <t>Pintura de Losa de Tumbado: sellado, 2 manos de empaste de exterior, 2 manos de pintura látex. Incluye material y mano de obra.</t>
  </si>
  <si>
    <t>Pintura de Exteriores: 2 manos de sellador y 2 manos de pintura elastomérica con granos de arena silícica. Incluye material y mano de obra.</t>
  </si>
  <si>
    <t>Bajante agua lluvias de PVC reforzado ø 110 mm (incl. Accesorios y rejilla de aluminio tipo chirimoya)</t>
  </si>
  <si>
    <t>U</t>
  </si>
  <si>
    <t>Acero galvanizado para accesorios, grating, perfiles, ángulos, etc</t>
  </si>
  <si>
    <t>Colocación de pernos</t>
  </si>
  <si>
    <t>Tubería acero CED40 Ø4"</t>
  </si>
  <si>
    <t>Suministro e instalación de tubería pvc ø 160 mm de 1 Mpa de presión para banco de ductos</t>
  </si>
  <si>
    <t>Suministro y colocación de piedra triturada de 1-2´´ para recubrimiento de patios</t>
  </si>
  <si>
    <t>Rasanteo y reconformación de la plataforma, e= 0,20m</t>
  </si>
  <si>
    <t>Colocación de  herbicida</t>
  </si>
  <si>
    <t>Hormigón para estructuras f'c=240 kg/cm2</t>
  </si>
  <si>
    <t>INSTALACIONES HIDRÁULICAS Y SANITARIAS</t>
  </si>
  <si>
    <t>Hormigón para estructuras 240 kg./cm2.</t>
  </si>
  <si>
    <t xml:space="preserve">PRECIO TOTAL </t>
  </si>
  <si>
    <t>Hormigón para estructura f`c=240 kg/cm2</t>
  </si>
  <si>
    <t>Juntas de PVC de 15 cm</t>
  </si>
  <si>
    <t>Replanteo y topografía</t>
  </si>
  <si>
    <r>
      <t xml:space="preserve">Geomalla </t>
    </r>
    <r>
      <rPr>
        <b/>
        <sz val="11"/>
        <rFont val="Calibri"/>
        <family val="2"/>
        <scheme val="minor"/>
      </rPr>
      <t>FORTGRID UX 50</t>
    </r>
    <r>
      <rPr>
        <sz val="11"/>
        <rFont val="Calibri"/>
        <family val="2"/>
        <scheme val="minor"/>
      </rPr>
      <t xml:space="preserve"> de refuerzo (m2)</t>
    </r>
  </si>
  <si>
    <r>
      <t xml:space="preserve">Geomalla </t>
    </r>
    <r>
      <rPr>
        <b/>
        <sz val="11"/>
        <rFont val="Calibri"/>
        <family val="2"/>
        <scheme val="minor"/>
      </rPr>
      <t>FORTGRID UX 100</t>
    </r>
    <r>
      <rPr>
        <sz val="11"/>
        <rFont val="Calibri"/>
        <family val="2"/>
        <scheme val="minor"/>
      </rPr>
      <t xml:space="preserve"> de refuerzo (m2)</t>
    </r>
  </si>
  <si>
    <r>
      <t xml:space="preserve">Geomalla </t>
    </r>
    <r>
      <rPr>
        <b/>
        <sz val="11"/>
        <rFont val="Calibri"/>
        <family val="2"/>
        <scheme val="minor"/>
      </rPr>
      <t>FORTGRID UX 200</t>
    </r>
    <r>
      <rPr>
        <sz val="11"/>
        <rFont val="Calibri"/>
        <family val="2"/>
        <scheme val="minor"/>
      </rPr>
      <t xml:space="preserve"> de refuerzo (m2)</t>
    </r>
  </si>
  <si>
    <r>
      <t xml:space="preserve">Geotextil </t>
    </r>
    <r>
      <rPr>
        <b/>
        <sz val="11"/>
        <rFont val="Calibri"/>
        <family val="2"/>
        <scheme val="minor"/>
      </rPr>
      <t>FORTEX BX 30</t>
    </r>
    <r>
      <rPr>
        <sz val="11"/>
        <rFont val="Calibri"/>
        <family val="2"/>
        <scheme val="minor"/>
      </rPr>
      <t xml:space="preserve"> de refuerzo (m2)</t>
    </r>
  </si>
  <si>
    <r>
      <t xml:space="preserve">Geodrén </t>
    </r>
    <r>
      <rPr>
        <b/>
        <sz val="11"/>
        <rFont val="Calibri"/>
        <family val="2"/>
        <scheme val="minor"/>
      </rPr>
      <t>PERMADRAIN</t>
    </r>
    <r>
      <rPr>
        <sz val="11"/>
        <rFont val="Calibri"/>
        <family val="2"/>
        <scheme val="minor"/>
      </rPr>
      <t xml:space="preserve"> planar de 0.5m de ancho para subdrenaje horizontal (m)</t>
    </r>
  </si>
  <si>
    <r>
      <t xml:space="preserve">Geodrén </t>
    </r>
    <r>
      <rPr>
        <b/>
        <sz val="11"/>
        <rFont val="Calibri"/>
        <family val="2"/>
        <scheme val="minor"/>
      </rPr>
      <t>PERMADRAIN</t>
    </r>
    <r>
      <rPr>
        <sz val="11"/>
        <rFont val="Calibri"/>
        <family val="2"/>
        <scheme val="minor"/>
      </rPr>
      <t xml:space="preserve"> planar de 1.0 m de ancho para subdrenaje en el espaldar (m)</t>
    </r>
  </si>
  <si>
    <r>
      <t xml:space="preserve">Bolsas </t>
    </r>
    <r>
      <rPr>
        <b/>
        <sz val="11"/>
        <rFont val="Calibri"/>
        <family val="2"/>
        <scheme val="minor"/>
      </rPr>
      <t>PROPYBAG</t>
    </r>
    <r>
      <rPr>
        <sz val="11"/>
        <rFont val="Calibri"/>
        <family val="2"/>
        <scheme val="minor"/>
      </rPr>
      <t xml:space="preserve"> para conformación de fachada (un)</t>
    </r>
  </si>
  <si>
    <t>Retiro de los detritos y perfilado del talud</t>
  </si>
  <si>
    <t>Contraflujos de madera</t>
  </si>
  <si>
    <t>Manto permanente para control de erosión TERRATRAC TRM50, incluye ganchos de anclaje de acero</t>
  </si>
  <si>
    <t>Trinchera de anclaje superior de 0,3x0,30 m llena de material excavación compactado</t>
  </si>
  <si>
    <t>Aplicación de mezcla fertil mediante siembra manual</t>
  </si>
  <si>
    <t>Material granular drenante</t>
  </si>
  <si>
    <t>Subdren tubería de 4" de PVC</t>
  </si>
  <si>
    <t>Tubería DRAIN PIPE de 4"</t>
  </si>
  <si>
    <t>PLATAFORMAS -CORTE- MURO ARMADO</t>
  </si>
  <si>
    <t>Cuneta de pie de talud de hormigón f´c= 240 kg/cm2 incluye excavación, y acero de refuerzo</t>
  </si>
  <si>
    <r>
      <t xml:space="preserve">Tubería </t>
    </r>
    <r>
      <rPr>
        <b/>
        <sz val="11"/>
        <rFont val="Calibri"/>
        <family val="2"/>
        <scheme val="minor"/>
      </rPr>
      <t>DRAINPIPE</t>
    </r>
    <r>
      <rPr>
        <sz val="11"/>
        <rFont val="Calibri"/>
        <family val="2"/>
        <scheme val="minor"/>
      </rPr>
      <t xml:space="preserve"> de 4" de diámetro para subdrenaje en la base (m)</t>
    </r>
  </si>
  <si>
    <r>
      <t xml:space="preserve">Geotextil </t>
    </r>
    <r>
      <rPr>
        <b/>
        <sz val="11"/>
        <rFont val="Calibri"/>
        <family val="2"/>
        <scheme val="minor"/>
      </rPr>
      <t>FORTEX BX 760</t>
    </r>
    <r>
      <rPr>
        <sz val="11"/>
        <rFont val="Calibri"/>
        <family val="2"/>
        <scheme val="minor"/>
      </rPr>
      <t xml:space="preserve">  conformación de lecho drenante (m2)</t>
    </r>
  </si>
  <si>
    <t>TALUD DE CORTE</t>
  </si>
  <si>
    <t xml:space="preserve">RELLENO  </t>
  </si>
  <si>
    <t>Sistema centralizado de aire acondicionado de 18000BTU Tipo CASETE (Salida variable VRF), incluye tubería, rejillas, accesorios y sistema de interface; incluye instalación, pruebas y puesta en servicio</t>
  </si>
  <si>
    <t>ITEM</t>
  </si>
  <si>
    <t>COSTO HORARIO (USD)</t>
  </si>
  <si>
    <t>Fuente:</t>
  </si>
  <si>
    <t>CONSTRUCCIÓN Y SERVICIOS TÉCNICOS Y ARQUITECTÓNICOS</t>
  </si>
  <si>
    <t>ESTR. OCUP. E2</t>
  </si>
  <si>
    <t>CGE</t>
  </si>
  <si>
    <t>ESTR. OCUP. D2</t>
  </si>
  <si>
    <t>ESTR. OCUP. C2</t>
  </si>
  <si>
    <t>ESTR. OCUP. B3</t>
  </si>
  <si>
    <t>ESTR. OCUP. B1</t>
  </si>
  <si>
    <t>LABORATORIO (ESTR. OCUP. C1)</t>
  </si>
  <si>
    <t>TOPOGRAFÍA  (ESTR. OCUP. C1)</t>
  </si>
  <si>
    <t>DIBUJANTES (ESTR. OCUP. C2)</t>
  </si>
  <si>
    <t>OPERADORES Y MECÁNICOS DE EQUIPO PESADO Y CAMINERO DE EXCAVACIÓN, CONSTRUCCIÓN, INDUSTRIA Y OTRAS SIMILARES</t>
  </si>
  <si>
    <t>OPERADORES - ESTR. OCUP. C1</t>
  </si>
  <si>
    <t>OPERADORES - ESTR. OCUP. C2</t>
  </si>
  <si>
    <t>ESTR. OCUP. C3</t>
  </si>
  <si>
    <t>MECÁNICOS (ESTR. OCUP. C1)</t>
  </si>
  <si>
    <t>MECÁNICOS (ESTR. OCUP. C3)</t>
  </si>
  <si>
    <t>SIN TÍTULO (ESTR. OCUP. D2)</t>
  </si>
  <si>
    <t>CHOFERES PROFESIONALES</t>
  </si>
  <si>
    <t>CHOFER (ESTR. OCUP. C1)</t>
  </si>
  <si>
    <t>CHOFER (ESTR. OCUP. C2)</t>
  </si>
  <si>
    <t>CHOFER (ESTR. OCUP. C3)</t>
  </si>
  <si>
    <t>AYUDANTE DE MAQUINARIA ESTR. OCUP. D2</t>
  </si>
  <si>
    <t>OTROS</t>
  </si>
  <si>
    <t>OPERADORES Y MECÁNICOS DE EQUIPOS PESADO EN ACTIVIDADES AGRÍCOLAS, AGROPECUARIAS Y AGROINDUSTRIALES</t>
  </si>
  <si>
    <t>ESTR. OCUP. C2 (GR. A TABLA 1)</t>
  </si>
  <si>
    <t>FUENTE:</t>
  </si>
  <si>
    <t>CONTRALORÍA GENERAL DEL ESTADO</t>
  </si>
  <si>
    <t>SALARIOS MÍNIMOS POR LEY</t>
  </si>
  <si>
    <t>ENERO A ----------------&gt; DE 2023</t>
  </si>
  <si>
    <t>SALARIOS EN DÓLARES</t>
  </si>
  <si>
    <t>PRECIO UNITARIO (USD)</t>
  </si>
  <si>
    <t>Proveedor proforma</t>
  </si>
  <si>
    <t>Transporte Material pétreo</t>
  </si>
  <si>
    <t>m3/km</t>
  </si>
  <si>
    <t>-</t>
  </si>
  <si>
    <t>COSTO HORARIO</t>
  </si>
  <si>
    <t>M2</t>
  </si>
  <si>
    <t>M3</t>
  </si>
  <si>
    <t>CANECA</t>
  </si>
  <si>
    <t>ANÁLISIS DE PRECIOS UNITARIOS</t>
  </si>
  <si>
    <t>CAPITULO :</t>
  </si>
  <si>
    <t>HOJA N°</t>
  </si>
  <si>
    <t>N° COMPONENTE:</t>
  </si>
  <si>
    <t>UNIDAD:</t>
  </si>
  <si>
    <t>DESCRIPCIÓN:</t>
  </si>
  <si>
    <t>PRECIO RUBRO</t>
  </si>
  <si>
    <t>PRECIO OFERTA</t>
  </si>
  <si>
    <t>EQUIPOS (EQ):</t>
  </si>
  <si>
    <t>TOTAL</t>
  </si>
  <si>
    <t>CD</t>
  </si>
  <si>
    <t>CANTIDAD
A</t>
  </si>
  <si>
    <t xml:space="preserve">TARIFA EN USD
B </t>
  </si>
  <si>
    <t xml:space="preserve">COSTO HORA EN USD
C=A*B </t>
  </si>
  <si>
    <t xml:space="preserve">RENDIMIENTO (HORAS-MÁQUINA)
R </t>
  </si>
  <si>
    <t xml:space="preserve">COSTO EN USD
D=C*R </t>
  </si>
  <si>
    <t>RENDIMIENTO</t>
  </si>
  <si>
    <t>META</t>
  </si>
  <si>
    <t>PRECIO EN APU</t>
  </si>
  <si>
    <t>MAT+TR</t>
  </si>
  <si>
    <t>MO+EQ</t>
  </si>
  <si>
    <t>PRECIO-MAT-EQ</t>
  </si>
  <si>
    <t>SUBTOTAL EQ</t>
  </si>
  <si>
    <t>MANO DE OBRA (MO):</t>
  </si>
  <si>
    <t xml:space="preserve">DESCRIPCIÓN </t>
  </si>
  <si>
    <t xml:space="preserve">COSTO HORARIO REAL USD
B </t>
  </si>
  <si>
    <t xml:space="preserve">RENDIMIENTO (HORAS-HOMBRE)
R </t>
  </si>
  <si>
    <t>SUBTOTAL MO</t>
  </si>
  <si>
    <t>MATERIALES (MT):</t>
  </si>
  <si>
    <t xml:space="preserve">PRECIO UNITARIO USD 
B </t>
  </si>
  <si>
    <t xml:space="preserve">COSTO EN USD
C=A*B </t>
  </si>
  <si>
    <t>SUBTOTAL MT</t>
  </si>
  <si>
    <t>TRANSPORTE (TP):</t>
  </si>
  <si>
    <t>SUBTOTAL TP</t>
  </si>
  <si>
    <t>TOTAL COSTO DIRECTO EN USD (EQ+ MO + MT + TP)</t>
  </si>
  <si>
    <t>INDIRECTOS Y UTILIDADES</t>
  </si>
  <si>
    <t>COSTO TOTAL EN USD DEL RUBRO OFERTADO SIN IVA</t>
  </si>
  <si>
    <t>LUGAR Y FECHA</t>
  </si>
  <si>
    <t>ELABORADO POR:</t>
  </si>
  <si>
    <t>OBRAS CIVILES</t>
  </si>
  <si>
    <t xml:space="preserve">QUITO, A FECHA DE LA FIRMA ELECTRÓNICA
</t>
  </si>
  <si>
    <t xml:space="preserve">RESPONSABLE DE OBRAS CIVILES
</t>
  </si>
  <si>
    <t>ADOQUIN ALTO TRÁFICO</t>
  </si>
  <si>
    <t>ARENA</t>
  </si>
  <si>
    <t>CEMENTO</t>
  </si>
  <si>
    <t>SUBBASE</t>
  </si>
  <si>
    <t>BASE</t>
  </si>
  <si>
    <t>50KG</t>
  </si>
  <si>
    <t>EXCAVADORA</t>
  </si>
  <si>
    <t>PINTURA ALTO TRÁFICO</t>
  </si>
  <si>
    <t>DILUYENTE UNIVERSAL</t>
  </si>
  <si>
    <t>GALON</t>
  </si>
  <si>
    <t>ADITIVOS</t>
  </si>
  <si>
    <t>ENCOFRADOS</t>
  </si>
  <si>
    <t>SELLADOR DE JUNTAS</t>
  </si>
  <si>
    <t>HORMIGON F'C= 140KG/CM2</t>
  </si>
  <si>
    <t>HORMIGON F'C= 180KG/CM2</t>
  </si>
  <si>
    <t>HORMIGON F'C= 210KG/CM2</t>
  </si>
  <si>
    <t>HORMIGON F'C= 240KG/CM2</t>
  </si>
  <si>
    <t>HORMIGON F'C= 280KG/CM2</t>
  </si>
  <si>
    <t>HORMIGON F'C= 350KG/CM2</t>
  </si>
  <si>
    <t>HERRAMIENTA MENOR (5% DE MANO DE OBRA)</t>
  </si>
  <si>
    <t>CONCRETERA DE 1 SACO</t>
  </si>
  <si>
    <t>VIBRADOR</t>
  </si>
  <si>
    <t>RETROEXCAVADORA</t>
  </si>
  <si>
    <t>VOLQUETA</t>
  </si>
  <si>
    <t>COMPACTADOR MANUAL (SAPO)</t>
  </si>
  <si>
    <t>COMPACTADOR MANUAL (PLANCHA)</t>
  </si>
  <si>
    <t>EQUIPO DE TOPOGRAFÍA</t>
  </si>
  <si>
    <t>MARTILLO NEUMÁTICO (DEMOLEDOR)</t>
  </si>
  <si>
    <t>MINICARGADORA</t>
  </si>
  <si>
    <t>MARTILLO ROMPEDOR, CON COMPRESOR</t>
  </si>
  <si>
    <t>RODILLO VIBRATORIO, 2 TON</t>
  </si>
  <si>
    <t>CAMIÓN GRÚA - PLATAFORMA</t>
  </si>
  <si>
    <t>SOPLETE</t>
  </si>
  <si>
    <t>COMPRESOR</t>
  </si>
  <si>
    <t>ANDAMIOS</t>
  </si>
  <si>
    <t>BOMBA DE AGUA, SUMERGIBLE</t>
  </si>
  <si>
    <t>CORTADORA / DOBLADORA DE HIERRO</t>
  </si>
  <si>
    <t>HIDROLAVADORA</t>
  </si>
  <si>
    <t>BOMBA MANUAL DE MOCHILA</t>
  </si>
  <si>
    <t>SOLDADORA</t>
  </si>
  <si>
    <t>TANQUERO</t>
  </si>
  <si>
    <t>RODILLO VIBRATORIO / LISO</t>
  </si>
  <si>
    <t>MOTONIVELADORA</t>
  </si>
  <si>
    <t>AGUA</t>
  </si>
  <si>
    <t xml:space="preserve">ACERO DE REFUERZO </t>
  </si>
  <si>
    <t>KG</t>
  </si>
  <si>
    <t>ALAMBRE GALVANIZADO #18</t>
  </si>
  <si>
    <t>ACERO GALVANIZADO TERMINADO PARA SUMINISTRO DE E.M.</t>
  </si>
  <si>
    <t>ACERO GALVANIZADO / PERFILES</t>
  </si>
  <si>
    <t>SUELDA E6011 1/8" - 7017 1/8"</t>
  </si>
  <si>
    <t>GALVANIZANTE</t>
  </si>
  <si>
    <t>U (20 OZ)</t>
  </si>
  <si>
    <t>TUBERÍA CÉDULA 40, 4"</t>
  </si>
  <si>
    <t>TUBO GALVANIZADO 1/2" INOX</t>
  </si>
  <si>
    <t>JUNTAS PVC B=15CM</t>
  </si>
  <si>
    <t>M</t>
  </si>
  <si>
    <t>TUBO PVC 1MPA 160MM</t>
  </si>
  <si>
    <t>TUBO PVC 1MPA 110MM</t>
  </si>
  <si>
    <t>CHANNELS</t>
  </si>
  <si>
    <t>TUBERÍA POLIPROPILENO 1/2 "</t>
  </si>
  <si>
    <t>TUBERÍA POLIPROPILENO 1 "</t>
  </si>
  <si>
    <t>TUBERÍA POLIPROPILENO 3/4 "</t>
  </si>
  <si>
    <t>TUBERÍA Y ACCESORIOS PARA CISTERNA</t>
  </si>
  <si>
    <t>GLOBAL</t>
  </si>
  <si>
    <t>BOMBA 1 HP</t>
  </si>
  <si>
    <t>TANQUE DE PRESIÓN</t>
  </si>
  <si>
    <t>LLAVE DE JARDÍN 1/2 "</t>
  </si>
  <si>
    <t>TUBO DESAGÜE PVC 75MM X3M</t>
  </si>
  <si>
    <t>TUBO DESAGÜE PVC 110MM X3M</t>
  </si>
  <si>
    <t>BIOTANQUE 2000 LTS</t>
  </si>
  <si>
    <t>TUB PVC PERFORADA 160 MM</t>
  </si>
  <si>
    <t>TUBERÍA PVC ALCANTARILLADO 200MM INTERIOR</t>
  </si>
  <si>
    <t>TUBERÍA PVC ALCANTARILLADO 400MM INTERIOR</t>
  </si>
  <si>
    <t>TUBERÍA PVC ALCANTARILLADO 500MM INTERIOR</t>
  </si>
  <si>
    <t>TUBERÍA PVC ALCANTARILLADO 600MM INTERIOR</t>
  </si>
  <si>
    <t>PIEDRA BOLA</t>
  </si>
  <si>
    <t>TAPA Y CERCO PARA POZO</t>
  </si>
  <si>
    <t xml:space="preserve">REJILLA Y CERCO HD PARA SUMIDERO </t>
  </si>
  <si>
    <t>GEOCOMPUESTO + TUBERÍA 110MM</t>
  </si>
  <si>
    <t>PIEDRA TRITURADA 1-2"</t>
  </si>
  <si>
    <t>HERBICIDA</t>
  </si>
  <si>
    <t>BLOQUE ALIVIANAMIENTO</t>
  </si>
  <si>
    <t>SUMINISTRO E INSTALACIÓN DE PISO DE ACCESO ELEVADO PARA ÁREA DE MONITOREO (CUARTO DE CONTROL) DE 45 CM DE ALTURA INCLUYE: PANELES RELLENOS DE CEMENTO CON LÁMINADO Y FORMICA DE ALTA PRESIÓN ANTIESTÁTICA, VENTOSA,  CABEZA DE PEDESTALES DE ACERO CROMADOS CON TORNILLOS, LARGUEROS TIPO BOLTED STRINGER SYSTEM, PEGANTE ADHESIVO  SEAL BOND 95, ATERRIZAJE INDIVIDUAL DE LOS PEDESTALES A LA MALLA DE ALTA FRECUENCIA, CAPACITACIÓN, SOPORTE TÉCNICO, ETC.</t>
  </si>
  <si>
    <t>MALLA ELECTROSOLDADA 5X,5X15</t>
  </si>
  <si>
    <t>POLIETILENO ALTA DENSIDAD</t>
  </si>
  <si>
    <t>PL</t>
  </si>
  <si>
    <t>BLOQUE 9X20X40CM</t>
  </si>
  <si>
    <t>MORTERO PEGABLOQUE</t>
  </si>
  <si>
    <t>BLOQUE 14X20X40CM</t>
  </si>
  <si>
    <t>BLOQUE 19X20X40CM</t>
  </si>
  <si>
    <t>MORTERO ENLUCIDO</t>
  </si>
  <si>
    <t>IMPERMEABILIZANTE</t>
  </si>
  <si>
    <t>CAMPANA EXTRACTORA DE OLORES VITROCERÁMICA</t>
  </si>
  <si>
    <t>PORCELANATO PISO</t>
  </si>
  <si>
    <t>PEGA PORCELANATO / CERÁMICA / GRES</t>
  </si>
  <si>
    <t>EMPORADOR</t>
  </si>
  <si>
    <t>SACO</t>
  </si>
  <si>
    <t>FUNDA</t>
  </si>
  <si>
    <t>PORCENALATO PARED</t>
  </si>
  <si>
    <t>SUMINISTRO E INSTALACIÓN DE GRANITO, TERMINADO INC. SALPICADERO</t>
  </si>
  <si>
    <t>SELLADOR</t>
  </si>
  <si>
    <t>EMPASTE EXTERIOR</t>
  </si>
  <si>
    <t>PINTURA LÁTEX</t>
  </si>
  <si>
    <t>MASILLA ELASTOMÉRICA</t>
  </si>
  <si>
    <t xml:space="preserve"> U </t>
  </si>
  <si>
    <t>PINTURA ELASTOMÉRICA</t>
  </si>
  <si>
    <t>GRANOS DE ARENA SILÍCICA</t>
  </si>
  <si>
    <t>TUMBADO, COMO INDICA LA DESCRIPCIÓN DEL RUBRO.</t>
  </si>
  <si>
    <t>PUERTA DE ALUMINIO BRONCE OSCURO PESADO Y VIDRIO FLOTADO COLOR BRONCE ARENADO DE 6MM. INCLUYE: BRAZO MECÁNICO Y CHAPA DE POMO  (PARA INTERIOR EDIFICIO).</t>
  </si>
  <si>
    <t>PUERTA DE ALUMINIO BRONCE OSCURO PESADO Y VIDRIO FLOTADO COLOR BRONCE DE 6MM. INCLUYE: BISAGRA DE PISO TIPO JACKSON( ABATIBLE 180 GRADOS),  AGARRADERAS DE ALUMINIO COLOR BRONCE  Y CHAPAS DE PESTILLO PERDIDO TIPO MIKO (FACHADAS DE EDIFICIO).</t>
  </si>
  <si>
    <t>MAMPARA DE ALUMINIO PESADO BRONCE OSCURO Y VIDRIO TEMPLADO COLOR BRONCE DE 6MM.</t>
  </si>
  <si>
    <t>FREGADERO 2 POZOS CON ESCURRIDOR - ACERO INOX</t>
  </si>
  <si>
    <t>GRIFERÍA MONOCOMANDO CON PICO GIRATORIO. ACABADO DE CROMO - CIERRA DE CARTUCHO CERÁMICO</t>
  </si>
  <si>
    <t>LAVAMANOS - INC. MUEBLE RH</t>
  </si>
  <si>
    <t>GRIFERÍA MONOCOMANDO PICO LARGO GIRATORIO (LAVABO) ACABADO SATINADO DE CROMO CON SISTEMA DE CARTUCHO CERÁMICO</t>
  </si>
  <si>
    <t>PROVISIÓN E INSTALACIÓN DE JUEGO DE ACCESORIOS PARA BAÑOS: PAPELERAS, JABONERAS, TOALLEROS, COLGADORES,  PORTA CEPILLO DIENTES, PAPELERA, GANCHO.</t>
  </si>
  <si>
    <t>BAJANTE AGUA LLUVIAS DE PVC REFORZADO Ø 110 MM (INCL. ACCESORIOS Y REJILLA DE ALUMINIO TIPO CHIRIMOYA)</t>
  </si>
  <si>
    <t>INODORO DE ALTA EFICIENCIA,DOBLE DESCARGA; 4,6 LITROS PARA SÓLIDOS Y 3,4 LITROS PARA LÍQUIDOS, CON EL SIFÓN OCULTO</t>
  </si>
  <si>
    <t>DUCHA CUADRADA DE 200MM JUEGO CON MEZCLADORA, ELÉCTRICA, GRIFERÍA TIPO ACABADO SATINADO, INCLUYE BRAZO DE DUCHE CUADRADO Y REJILLA</t>
  </si>
  <si>
    <t>SISTEMA CENTRALIZADO DE AIRE ACONDICIONADO DE 12000BTU TIPO CASETE (SALIDA VARIABLE VRF), INCLUYE TUBERÍA, REJILLAS, ACCESORIOS Y SISTEMA DE INTERFACE; INCLUYE INSTALACIÓN, PRUEBAS Y PUESTA EN SERVICIO</t>
  </si>
  <si>
    <t>SISTEMA CENTRALIZADO DE AIRE ACONDICIONADO DE 18000BTU TIPO CASETE (SALIDA VARIABLE VRF), INCLUYE TUBERÍA, REJILLAS, ACCESORIOS Y SISTEMA DE INTERFACE; INCLUYE INSTALACIÓN, PRUEBAS Y PUESTA EN SERVICIO</t>
  </si>
  <si>
    <t>SISTEMA CENTRALIZADO DE AIRE ACONDICIONADO DE 24000BTU TIPO CASETE (SALIDA VARIABLE VRF), INCLUYE TUBERÍA, REJILLAS, ACCESORIOS Y SISTEMA DE INTERFACE; INCLUYE INSTALACIÓN, PRUEBAS Y PUESTA EN SERVICIO</t>
  </si>
  <si>
    <t>SISTEMA CENTRALIZADO DE AIRE ACONDICIONADO DE 60000BTU TIPO CASETE (SALIDA VARIABLE VRF), INCLUYE TUBERÍA, REJILLAS, ACCESORIOS Y SISTEMA DE INTERFACE; INCLUYE INSTALACIÓN, PRUEBAS Y PUESTA EN SERVICIO</t>
  </si>
  <si>
    <t>PINTURA EPÓXICA</t>
  </si>
  <si>
    <t>EXTRACTOR INDUSTRIAL</t>
  </si>
  <si>
    <t>MANTO PERMANENTE</t>
  </si>
  <si>
    <t>GEODREN PLANAR 0,5M</t>
  </si>
  <si>
    <t>GEODREN PLANAR 1,0M</t>
  </si>
  <si>
    <t>BOLSAS PARA CONFORMACIÓN DE FACHADA</t>
  </si>
  <si>
    <t>GEOTEXTIL BIAXIAL 760</t>
  </si>
  <si>
    <t>GEOMALLA UNIAXIAL 50</t>
  </si>
  <si>
    <t>GEOMALLA UNIAXIAL 100</t>
  </si>
  <si>
    <t>GEOMALLA UNIAXIAL 200</t>
  </si>
  <si>
    <t>GEOTEXTIL BIAXIAL 30</t>
  </si>
  <si>
    <t>GEOCOMP. DRENAJE TUBERÍA 110MM</t>
  </si>
  <si>
    <t>TIRAS DE MADERA</t>
  </si>
  <si>
    <t>TUBERÍA PVC ALCANTARILLADO 110MM INTERIOR</t>
  </si>
  <si>
    <t>LÁMINA METÁLICA PREPINTADA E=0,4MM</t>
  </si>
  <si>
    <t>CABALLETE</t>
  </si>
  <si>
    <t xml:space="preserve">CANALÓN DECORATIVO PREPINTADO </t>
  </si>
  <si>
    <t>BAJANTES DE AGUAS LLUVIAS</t>
  </si>
  <si>
    <t>CERRAMIENTO PREFABRICADO</t>
  </si>
  <si>
    <t>PINTURA ESMALTE</t>
  </si>
  <si>
    <t>MATERIAL GRANULAR</t>
  </si>
  <si>
    <t>SUMINISTRO E INSTALACIÓN DE AIRE ACONDICIONADO  DE 24000 BTU</t>
  </si>
  <si>
    <t>Tumbado de fibra mineral. Formato 60x60 cm con estructura de acero galvanizado.</t>
  </si>
  <si>
    <t xml:space="preserve">TUBERÍA PVC Ø 160 MM DE 1 MPA DE PRESIÓN </t>
  </si>
  <si>
    <t>Ventanas de aluminio bronce oscuro pesado y vidrio flotado color bronce de 6mm de espesor.</t>
  </si>
  <si>
    <t>Puerta pivotante de aluminio pesado y vidrio templado de 6mm. Incluye: brazo mecánico,  agarraderas y chapas (exteriores)</t>
  </si>
  <si>
    <t>DIRECCIÓN DE OBRA</t>
  </si>
  <si>
    <t>Cargo</t>
  </si>
  <si>
    <t>Costo Mensual</t>
  </si>
  <si>
    <t>Meses</t>
  </si>
  <si>
    <t>Total</t>
  </si>
  <si>
    <t>PERSONAL CLAVE DE LA CONTRATISTA</t>
  </si>
  <si>
    <t>SUPERINTENDENTE / REPRESENTANTE TÉCNICO.</t>
  </si>
  <si>
    <t>RESIDENTE DE OBRA CIVIL</t>
  </si>
  <si>
    <t>RESPONSABLE DE SEGURIDAD INDUSTRIAL Y DE MEDIDAS AMBIENTALES</t>
  </si>
  <si>
    <t>PARAMÉDICO</t>
  </si>
  <si>
    <t>PERSONAL TÉCNICO MÍNIMO DE LA CONTRATISTA</t>
  </si>
  <si>
    <t>INSPECTOR DE OBRAS CIVILES</t>
  </si>
  <si>
    <t>INGENIERO DE LA CONSTRUCCIÓN</t>
  </si>
  <si>
    <t>TOPÓGRAFO</t>
  </si>
  <si>
    <t>ADMINISTRATIVOS OFICINA CENTRAL</t>
  </si>
  <si>
    <t>Oficina Proyecto + Elaboración de la oferta</t>
  </si>
  <si>
    <t>P. UNIT</t>
  </si>
  <si>
    <t>P. TOTAL</t>
  </si>
  <si>
    <t>Oficina - Art. Oficina - Impresiones</t>
  </si>
  <si>
    <t>Servicios Básicos</t>
  </si>
  <si>
    <t>CONSTRUCCIONES PROVISIONALES</t>
  </si>
  <si>
    <t xml:space="preserve">P. UNIT. </t>
  </si>
  <si>
    <t>Bodegas - Comedor</t>
  </si>
  <si>
    <t>VEHÍCULOS - TRANSPORTE</t>
  </si>
  <si>
    <t>P. UNT</t>
  </si>
  <si>
    <t>MESES</t>
  </si>
  <si>
    <t>Camionetas</t>
  </si>
  <si>
    <t>SERVICIOS PÚBLICOS, IMPUESTOS</t>
  </si>
  <si>
    <t xml:space="preserve">Global </t>
  </si>
  <si>
    <t>CONTRIBUCIONES Y RETENCIONES, GARANTÍAS</t>
  </si>
  <si>
    <t>PROMOCIÓN</t>
  </si>
  <si>
    <t xml:space="preserve">Promoción del proyecto - Imagen corporativa </t>
  </si>
  <si>
    <t>SEGUROS</t>
  </si>
  <si>
    <t>Vehículos y Equipos - Seguro de transporte</t>
  </si>
  <si>
    <t>CAMPAMENTOS, ALIMENTACIÓN, TRANSPORTE</t>
  </si>
  <si>
    <t>COSTO DIARIO</t>
  </si>
  <si>
    <t>PERSONAL</t>
  </si>
  <si>
    <t>DÍAS</t>
  </si>
  <si>
    <t>P.UNIT</t>
  </si>
  <si>
    <t>Transporte de personal mano de obra</t>
  </si>
  <si>
    <t>IMPREVISTOS</t>
  </si>
  <si>
    <t>% de costo estimado de obra</t>
  </si>
  <si>
    <t>UTILIDAD ESPERADA</t>
  </si>
  <si>
    <t>SEGURIDAD, SALUD Y AMBIENTE</t>
  </si>
  <si>
    <t xml:space="preserve">Medidas de seguridad ocupacional y salud laboral, Cumplimiento de PMA. </t>
  </si>
  <si>
    <t>INDIRECTOS VARIOS</t>
  </si>
  <si>
    <t>P. UNTARIO</t>
  </si>
  <si>
    <t xml:space="preserve">Elaboración física y magnética de planos As Built contractuales, complementarios de ejecución en obra y mecánicos (grating, escaleras, varios). </t>
  </si>
  <si>
    <t xml:space="preserve">P. TOTAL </t>
  </si>
  <si>
    <t>COSTO DIRECTO</t>
  </si>
  <si>
    <t>% ASUMIDO</t>
  </si>
  <si>
    <t>COSTO DIRECTO O.C.</t>
  </si>
  <si>
    <t xml:space="preserve">PRESUPUESTO </t>
  </si>
  <si>
    <t>COSTO INDIRECTO</t>
  </si>
  <si>
    <t>Cantidad</t>
  </si>
  <si>
    <t>Pruebas y ensayos de obra civil.</t>
  </si>
  <si>
    <t>PRUEBAS Y ENSAYOS DE OBRA CIVIL</t>
  </si>
  <si>
    <t>TOTAL COSTOS INDIRECTOS VARIOS</t>
  </si>
  <si>
    <t>CONFORME A ESPECIFICACIONES TECNICAS</t>
  </si>
  <si>
    <t>TUBERÍA PVC ALCANTARILLADO 300MM INTERIOR</t>
  </si>
  <si>
    <t>VENTANAS DE ALUMINIO BRONCE OSCURO PESADO Y VIDRIO FLOTADO COLOR BRONCE DE 6MM DE ESPESOR.</t>
  </si>
  <si>
    <t xml:space="preserve">PUERTA CORREDIZA DE ALUMINIO BRONCE OSCURO PESADO Y VIDRIO FLOTADO COLOR BRONCE ARENADO DE 8MM. </t>
  </si>
  <si>
    <t>1.2.2</t>
  </si>
  <si>
    <t>1.3.2</t>
  </si>
  <si>
    <t>1.3.4</t>
  </si>
  <si>
    <t>1.5.4</t>
  </si>
  <si>
    <t>1.3.3</t>
  </si>
  <si>
    <t>1.4.5</t>
  </si>
  <si>
    <t>1.4.2</t>
  </si>
  <si>
    <t>1.4.3</t>
  </si>
  <si>
    <t>1.4.4</t>
  </si>
  <si>
    <t>1.4.6</t>
  </si>
  <si>
    <t>1.4.7</t>
  </si>
  <si>
    <t>1.5.2</t>
  </si>
  <si>
    <t>1.5.3</t>
  </si>
  <si>
    <t>1.5.5</t>
  </si>
  <si>
    <t>1.5.6</t>
  </si>
  <si>
    <t>1.5.7</t>
  </si>
  <si>
    <t>1.5.8</t>
  </si>
  <si>
    <t>1.6.2</t>
  </si>
  <si>
    <t>1.6.3</t>
  </si>
  <si>
    <t>1.7.2</t>
  </si>
  <si>
    <t>1.7.3</t>
  </si>
  <si>
    <t>1.7.4</t>
  </si>
  <si>
    <t>PUERTA PIVOTANTE DE ALUMINIO PESADO Y VIDRIO TEMPLADO DE 6MM. INCLUYE: BRAZO MECÁNICO,  AGARRADERAS Y CHAPAS .</t>
  </si>
  <si>
    <t>ACABADOS DE PATIO</t>
  </si>
  <si>
    <t>Acero de refuerzo, fy= 4200 kg/cm2</t>
  </si>
  <si>
    <t>Cajas de revisión de hormigón armado 80x80 cm interior f´c=240 kg/cm2 para aguas lluvias incluye tapas con marco y contra marco metalico galvanizado, excavación y desalojo.</t>
  </si>
  <si>
    <t>SUBTOTAL SIN IVA OBRAS CIVILES PARA SUBESTACIÓN PARTE ALTA</t>
  </si>
  <si>
    <t>Global</t>
  </si>
  <si>
    <t>DEMOLICIONES</t>
  </si>
  <si>
    <t>Demolición de bases de hormigón armado, incluye desalojo</t>
  </si>
  <si>
    <t>Demolición y retiro de cerramiento de malla, incluye desalojo</t>
  </si>
  <si>
    <t>Demolición y retiro de cerramiento de mampostería incluye puerta metalica</t>
  </si>
  <si>
    <t>Relleno compactado con material de subbase clase 3</t>
  </si>
  <si>
    <t>CANALETAS DE PATIO  BANCO DE DUCTOS, .</t>
  </si>
  <si>
    <t xml:space="preserve">Tubo de HG 1/2" para canaleta </t>
  </si>
  <si>
    <t>Suministro e instalación de Tubería PVC ø 150 mm interior, Norma NTE INEN 2059, incluye excavación, relleno y cama de arena e=10cm.</t>
  </si>
  <si>
    <t>CASA DE CONTROL</t>
  </si>
  <si>
    <t xml:space="preserve">Relleno compactado con material  de sub base clase 3 </t>
  </si>
  <si>
    <t>Suministro e instalación de  tapas metálicas galvanizadas de 0,30x0,85x,05 m para canaletas internas</t>
  </si>
  <si>
    <t>SUMINISTRO DE ESTRUCTURA METÁLICA PATIO 69 Kv</t>
  </si>
  <si>
    <t>Estructura metalica galvanizada para cuadro de 69 kV</t>
  </si>
  <si>
    <t>CERRAMIENTOS</t>
  </si>
  <si>
    <t>Cerramiento interior de malla, incluye: excavación, hormigón de f´c= 240 kg/cm2. tubos galvanizados, malla 50/10 galvanizada, según diseño</t>
  </si>
  <si>
    <t>Puerta interior de malla de 7 metros doble hoja ( 3,50m cada una), incluye: excavación, hormigón de f´c= 240 kg/cm2, acero de refuerzo, relleno compactado con material de subbase clase 3, tubos galvanizados, malla 50/10 galvanizada, según diseño</t>
  </si>
  <si>
    <t>Puerta metálica exterior de 7 metros doble hoja ( 3,50m cada una), incluye: excavación, hormigón de f´c= 240 kg/cm2, acero de refuerzo,  relleno compactado con material de subbase clase 3, tubos cuadrados de acero galvanizados, tol galvanizado e= 3mm, según diseño</t>
  </si>
  <si>
    <t>Tapas prefabricadas f´c=240 Kg/cm² 1,15x0,30x0,07m incluye acero de refuerzo, marco metálico extragalvanizado, varilla para alzado, pulido, transporte y colocación.</t>
  </si>
  <si>
    <t>Tapas prefabricadas f´c=240 Kg/cm² de 0,80x0,30x0,07m incluye acero de refuerzo, marco metálico extragalvanizado, varilla para alzado, pulido, transporte y colocación</t>
  </si>
  <si>
    <t>Caja de paso  f´c=240 Kg/cm²  1,90x1,90x1,10m incluye excavación, replantillo, hormigón,  acero de refuerzo, tapas con marco metálico extragalvanizado, varilla para alzado, pulido, transporte y colocación</t>
  </si>
  <si>
    <t>TUBERÍA PVC ALCANTARILLADO 150MM INTERIOR</t>
  </si>
  <si>
    <t>CERRAMIENTO DE MALLA 50/10 INCLUYE TUBOS</t>
  </si>
  <si>
    <t xml:space="preserve"> MALLA 50/10 H=2,50 m-rollo de 10 m</t>
  </si>
  <si>
    <t>TUBOS GALVANIZADOS 2"x 6m</t>
  </si>
  <si>
    <t>TUBOS GALVANIZADOS 11/2"x 6m</t>
  </si>
  <si>
    <t>TOL GALVANIZADO 3 mm</t>
  </si>
  <si>
    <t>PRECIOS PARCIALES</t>
  </si>
  <si>
    <t>INDIRECTOS</t>
  </si>
  <si>
    <t>CIMENTACIONES PARA PÓRTICOS, EQUIPOS EN PATIO</t>
  </si>
  <si>
    <t>Acero galvanizado para accesorios,  perfiles, ángulos, etc</t>
  </si>
  <si>
    <t>1.4.8</t>
  </si>
  <si>
    <t>1.4.9</t>
  </si>
  <si>
    <t>1.5.9</t>
  </si>
  <si>
    <t>1.5.10</t>
  </si>
  <si>
    <t>1.5.11</t>
  </si>
  <si>
    <t>1.8.2</t>
  </si>
  <si>
    <t>1.8.3</t>
  </si>
  <si>
    <t>1.8.4</t>
  </si>
  <si>
    <t>1.8.5</t>
  </si>
  <si>
    <t>1.8.6</t>
  </si>
  <si>
    <t>1.8.7</t>
  </si>
  <si>
    <t>1.8.8</t>
  </si>
  <si>
    <t>1.8.9</t>
  </si>
  <si>
    <t>1.8.10</t>
  </si>
  <si>
    <t>1.8.11</t>
  </si>
  <si>
    <t>1.8.12</t>
  </si>
  <si>
    <t>1.8.13</t>
  </si>
  <si>
    <t>1.8.14</t>
  </si>
  <si>
    <t>1.8.15</t>
  </si>
  <si>
    <t>1.8.16</t>
  </si>
  <si>
    <t>1.8.17</t>
  </si>
  <si>
    <t>1.8.18</t>
  </si>
  <si>
    <t>1.8.19</t>
  </si>
  <si>
    <t>1.8.20</t>
  </si>
  <si>
    <t>1.8.21</t>
  </si>
  <si>
    <t>1.8.22</t>
  </si>
  <si>
    <t>1.8.23</t>
  </si>
  <si>
    <t>1.9.2</t>
  </si>
  <si>
    <t>1.10.2</t>
  </si>
  <si>
    <t>1.10.3</t>
  </si>
  <si>
    <t>1.10.4</t>
  </si>
  <si>
    <t>Peso relativo</t>
  </si>
  <si>
    <t>CPC elemento</t>
  </si>
  <si>
    <t>NP/EP/ND</t>
  </si>
  <si>
    <t>VAE</t>
  </si>
  <si>
    <t>VAE(%) ELEMENTO</t>
  </si>
  <si>
    <t>total páginas</t>
  </si>
  <si>
    <t>Precio Global del rubro</t>
  </si>
  <si>
    <t>peso relativo del rubro %</t>
  </si>
  <si>
    <t>rubro</t>
  </si>
  <si>
    <t>ND</t>
  </si>
  <si>
    <t xml:space="preserve">%VAE TOTAL </t>
  </si>
  <si>
    <t>444400211</t>
  </si>
  <si>
    <t>4423100110</t>
  </si>
  <si>
    <t>444260012</t>
  </si>
  <si>
    <t>491140017</t>
  </si>
  <si>
    <t>444271016</t>
  </si>
  <si>
    <t>481100041</t>
  </si>
  <si>
    <t>4443004230</t>
  </si>
  <si>
    <t>446110111</t>
  </si>
  <si>
    <t>4443004234</t>
  </si>
  <si>
    <t>435200911</t>
  </si>
  <si>
    <t>442401115</t>
  </si>
  <si>
    <t>439410015</t>
  </si>
  <si>
    <t>421900012</t>
  </si>
  <si>
    <t>432200212</t>
  </si>
  <si>
    <t>441100311</t>
  </si>
  <si>
    <t>432110011</t>
  </si>
  <si>
    <t>369900511</t>
  </si>
  <si>
    <t>442400312</t>
  </si>
  <si>
    <t>444271014</t>
  </si>
  <si>
    <t>491140015</t>
  </si>
  <si>
    <t>444220013</t>
  </si>
  <si>
    <t>CPC</t>
  </si>
  <si>
    <t>151300917</t>
  </si>
  <si>
    <t>373700018</t>
  </si>
  <si>
    <t>153100114</t>
  </si>
  <si>
    <t>374400011</t>
  </si>
  <si>
    <t>3529010778</t>
  </si>
  <si>
    <t>354902411</t>
  </si>
  <si>
    <t>316000311</t>
  </si>
  <si>
    <t>354902414</t>
  </si>
  <si>
    <t>547400014</t>
  </si>
  <si>
    <t>180000111</t>
  </si>
  <si>
    <t>EP</t>
  </si>
  <si>
    <t>429410016</t>
  </si>
  <si>
    <t>4126200123</t>
  </si>
  <si>
    <t>429500012</t>
  </si>
  <si>
    <t>342200015</t>
  </si>
  <si>
    <t>412750053</t>
  </si>
  <si>
    <t>412740021</t>
  </si>
  <si>
    <t>3632060123</t>
  </si>
  <si>
    <t>363201011</t>
  </si>
  <si>
    <t>2111101121</t>
  </si>
  <si>
    <t>412750061</t>
  </si>
  <si>
    <t>375700017</t>
  </si>
  <si>
    <t>449170938</t>
  </si>
  <si>
    <t>4291100135</t>
  </si>
  <si>
    <t>369300115</t>
  </si>
  <si>
    <t>893100412</t>
  </si>
  <si>
    <t>4394120110</t>
  </si>
  <si>
    <t>346200916</t>
  </si>
  <si>
    <t>319220211</t>
  </si>
  <si>
    <t>547500021</t>
  </si>
  <si>
    <t>4294300118</t>
  </si>
  <si>
    <t>262100913</t>
  </si>
  <si>
    <t>375400017</t>
  </si>
  <si>
    <t>375400018</t>
  </si>
  <si>
    <t>375400019</t>
  </si>
  <si>
    <t>4299217210</t>
  </si>
  <si>
    <t>373700216</t>
  </si>
  <si>
    <t>354902423</t>
  </si>
  <si>
    <t>319230912</t>
  </si>
  <si>
    <t>373700215</t>
  </si>
  <si>
    <t>547900313</t>
  </si>
  <si>
    <t>354902422</t>
  </si>
  <si>
    <t>351100212</t>
  </si>
  <si>
    <t>354900421</t>
  </si>
  <si>
    <t>153100011</t>
  </si>
  <si>
    <t>545300014</t>
  </si>
  <si>
    <t>421201011</t>
  </si>
  <si>
    <t>316000012</t>
  </si>
  <si>
    <t>4212000118</t>
  </si>
  <si>
    <t>4299217228</t>
  </si>
  <si>
    <t>4291100122</t>
  </si>
  <si>
    <t>4291100131</t>
  </si>
  <si>
    <t>372100013</t>
  </si>
  <si>
    <t>429992328</t>
  </si>
  <si>
    <t>372100015</t>
  </si>
  <si>
    <t>363201012</t>
  </si>
  <si>
    <t>439130111</t>
  </si>
  <si>
    <t>439310012</t>
  </si>
  <si>
    <t>272900911</t>
  </si>
  <si>
    <t>262100916</t>
  </si>
  <si>
    <t>262100918</t>
  </si>
  <si>
    <t>262100917</t>
  </si>
  <si>
    <t>543300113</t>
  </si>
  <si>
    <t>316000211</t>
  </si>
  <si>
    <t>01510031184</t>
  </si>
  <si>
    <t>412230412</t>
  </si>
  <si>
    <t>429992322</t>
  </si>
  <si>
    <t>429992033</t>
  </si>
  <si>
    <t>351100115</t>
  </si>
  <si>
    <t>4219001149</t>
  </si>
  <si>
    <t>542100019</t>
  </si>
  <si>
    <t>412310012</t>
  </si>
  <si>
    <t>RESUMEN DESAGREGACIÓN TECNOLÓGICA</t>
  </si>
  <si>
    <t>MONTO TOTAL DEL PROYECTO:</t>
  </si>
  <si>
    <t>TOTAL DEL PESO RELATIVO:</t>
  </si>
  <si>
    <t>MONTO TOTAL DEL PROYECTO ($):</t>
  </si>
  <si>
    <t>TOTAL AGREGADO ECUATORIANO DEL PROYECTO:</t>
  </si>
  <si>
    <t>DESCRIPCION</t>
  </si>
  <si>
    <t>PRECIO UNITARIO DEL RUBRO ($)</t>
  </si>
  <si>
    <t>PRECIO GLOBAL DEL RUBRO ($)</t>
  </si>
  <si>
    <t>PESO RELATIVO DEL RUBRO (%)</t>
  </si>
  <si>
    <t>AGREGADO ECUATORIANO DEL RUBRO (%)</t>
  </si>
  <si>
    <t>AGREGADO ECUATORIANO PONDERADO (%)</t>
  </si>
  <si>
    <t>Nota:</t>
  </si>
  <si>
    <t xml:space="preserve">ESTOS PRECIOS NO INCLUYEN IVA </t>
  </si>
  <si>
    <t>SUC ESTUDIO TÉCNICO PARA LA REPOTENCIACIÓN DE LA SUBESTACIÓN SHUSHUFINDI GD</t>
  </si>
  <si>
    <t>CONSTRUCCIÓN DE OBRAS CIVILES,  SUC ESTUDIO TÉCNICO PARA LA REPOTENCIACIÓN DE LA SUBESTACIÓN SHUSHUFINDI GD</t>
  </si>
  <si>
    <t>Doc. No: SE-SU-23-AN-04</t>
  </si>
  <si>
    <t>Peón - E2</t>
  </si>
  <si>
    <t>Albañil - D2</t>
  </si>
  <si>
    <t>Operador de equipo liviano - D2</t>
  </si>
  <si>
    <t>Fierrero - D2</t>
  </si>
  <si>
    <t>Carpintero- D2</t>
  </si>
  <si>
    <t>Maestro mayor en ejecución de obras civiles - C1</t>
  </si>
  <si>
    <t>Pintor- D2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</si>
</sst>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5"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-&quot;$&quot;* #,##0.00_-;\-&quot;$&quot;* #,##0.00_-;_-&quot;$&quot;* &quot;-&quot;??_-;_-@_-"/>
    <numFmt numFmtId="165" formatCode="_-* #,##0.00_-;\-* #,##0.00_-;_-* &quot;-&quot;??_-;_-@_-"/>
    <numFmt numFmtId="166" formatCode="_(&quot;$&quot;\ * #,##0.00_);_(&quot;$&quot;\ * \(#,##0.00\);_(&quot;$&quot;\ * &quot;-&quot;??_);_(@_)"/>
    <numFmt numFmtId="167" formatCode="0.0"/>
    <numFmt numFmtId="168" formatCode="_-* #,##0.00\ _$_-;\-* #,##0.00\ _$_-;_-* &quot;-&quot;??\ _$_-;_-@_-"/>
    <numFmt numFmtId="169" formatCode="_-* #,##0.00\ _P_t_a_-;\-* #,##0.00\ _P_t_a_-;_-* &quot;-&quot;??\ _P_t_a_-;_-@_-"/>
    <numFmt numFmtId="170" formatCode="_-* #,##0.00\ _P_t_s_-;\-* #,##0.00\ _P_t_s_-;_-* &quot;-&quot;??\ _P_t_s_-;_-@_-"/>
    <numFmt numFmtId="171" formatCode="0.000"/>
    <numFmt numFmtId="172" formatCode="#,##0.00%"/>
    <numFmt numFmtId="173" formatCode="_-* #,##0.000\ _$_-;\-* #,##0.000\ _$_-;_-* &quot;-&quot;??\ _$_-;_-@_-"/>
    <numFmt numFmtId="174" formatCode="_ * #,##0.00_ ;_ * \-#,##0.00_ ;_ * \-??_ ;_ @_ "/>
    <numFmt numFmtId="175" formatCode="0.0000%"/>
    <numFmt numFmtId="176" formatCode="0.00000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vertAlign val="superscript"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Arial Narrow"/>
      <family val="2"/>
    </font>
    <font>
      <sz val="10"/>
      <name val="Times New Roman"/>
      <family val="1"/>
    </font>
    <font>
      <sz val="10"/>
      <color rgb="FFFF0000"/>
      <name val="Calibri"/>
      <family val="2"/>
      <scheme val="minor"/>
    </font>
    <font>
      <b/>
      <sz val="16"/>
      <name val="Calibri"/>
      <family val="2"/>
      <scheme val="minor"/>
    </font>
    <font>
      <b/>
      <sz val="20"/>
      <name val="Arial Narrow"/>
      <family val="2"/>
    </font>
    <font>
      <sz val="10"/>
      <name val="Arial Narrow"/>
      <family val="2"/>
    </font>
    <font>
      <sz val="11"/>
      <color rgb="FF006100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b/>
      <sz val="10"/>
      <name val="Arial Narrow"/>
      <family val="2"/>
    </font>
    <font>
      <b/>
      <sz val="11"/>
      <color rgb="FFFF0000"/>
      <name val="Arial Narrow"/>
      <family val="2"/>
    </font>
    <font>
      <b/>
      <sz val="10"/>
      <color rgb="FFFF0000"/>
      <name val="Arial Narrow"/>
      <family val="2"/>
    </font>
    <font>
      <sz val="11"/>
      <color rgb="FFFF0000"/>
      <name val="Arial Narrow"/>
      <family val="2"/>
    </font>
    <font>
      <b/>
      <sz val="14"/>
      <name val="Arial Narrow"/>
      <family val="2"/>
    </font>
    <font>
      <sz val="14"/>
      <name val="Arial Narrow"/>
      <family val="2"/>
    </font>
    <font>
      <b/>
      <sz val="12"/>
      <name val="Arial Narrow"/>
      <family val="2"/>
    </font>
    <font>
      <sz val="12"/>
      <name val="Arial Narrow"/>
      <family val="2"/>
    </font>
    <font>
      <sz val="11"/>
      <color rgb="FF9C6500"/>
      <name val="Calibri"/>
      <family val="2"/>
      <charset val="1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4"/>
      <color theme="1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11"/>
      <color rgb="FF000000"/>
      <name val="Calibri"/>
      <family val="2"/>
      <charset val="1"/>
    </font>
    <font>
      <sz val="10"/>
      <color theme="0" tint="-0.34998626667073579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Calibri"/>
      <family val="2"/>
      <scheme val="minor"/>
    </font>
    <font>
      <sz val="12"/>
      <color theme="1"/>
      <name val="Arial Narrow"/>
      <family val="2"/>
    </font>
    <font>
      <sz val="12"/>
      <name val="Arial"/>
      <family val="2"/>
    </font>
    <font>
      <b/>
      <sz val="9"/>
      <name val="Arial Narrow"/>
      <family val="2"/>
    </font>
    <font>
      <sz val="9"/>
      <name val="Arial Narrow"/>
      <family val="2"/>
    </font>
    <font>
      <b/>
      <sz val="8"/>
      <name val="Arial Narrow"/>
      <family val="2"/>
    </font>
    <font>
      <sz val="8"/>
      <name val="Arial Narrow"/>
      <family val="2"/>
    </font>
    <font>
      <b/>
      <sz val="10"/>
      <color theme="1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name val="Arial"/>
      <family val="2"/>
    </font>
    <font>
      <b/>
      <sz val="10"/>
      <color theme="1"/>
      <name val="Calibri"/>
      <family val="2"/>
      <scheme val="minor"/>
    </font>
    <font>
      <sz val="15"/>
      <name val="Calibri"/>
      <family val="2"/>
      <scheme val="minor"/>
    </font>
    <font>
      <b/>
      <sz val="16"/>
      <color indexed="9"/>
      <name val="Bitstream Charter"/>
      <family val="1"/>
    </font>
    <font>
      <b/>
      <sz val="16"/>
      <color indexed="8"/>
      <name val="Bitstream Charter"/>
      <family val="1"/>
    </font>
    <font>
      <b/>
      <sz val="16"/>
      <name val="Bitstream Charter"/>
      <family val="1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EB9C"/>
        <bgColor rgb="FFE7E6E6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62"/>
        <bgColor indexed="63"/>
      </patternFill>
    </fill>
    <fill>
      <patternFill patternType="solid">
        <fgColor indexed="22"/>
        <bgColor indexed="31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3"/>
      </right>
      <top style="thin">
        <color indexed="63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/>
      <top/>
      <bottom/>
      <diagonal/>
    </border>
    <border>
      <left style="medium">
        <color indexed="64"/>
      </left>
      <right style="thin">
        <color indexed="63"/>
      </right>
      <top/>
      <bottom style="thin">
        <color indexed="63"/>
      </bottom>
      <diagonal/>
    </border>
  </borders>
  <cellStyleXfs count="136">
    <xf numFmtId="0" fontId="0" fillId="0" borderId="0"/>
    <xf numFmtId="4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4" fillId="0" borderId="0"/>
    <xf numFmtId="165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/>
    <xf numFmtId="0" fontId="4" fillId="0" borderId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4" fillId="0" borderId="0"/>
    <xf numFmtId="0" fontId="4" fillId="0" borderId="1">
      <alignment horizontal="center" vertical="center"/>
    </xf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9" fillId="0" borderId="0"/>
    <xf numFmtId="0" fontId="4" fillId="0" borderId="0"/>
    <xf numFmtId="170" fontId="4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6" borderId="0" applyNumberFormat="0" applyBorder="0" applyAlignment="0" applyProtection="0"/>
    <xf numFmtId="43" fontId="1" fillId="0" borderId="0" applyFont="0" applyFill="0" applyBorder="0" applyAlignment="0" applyProtection="0"/>
    <xf numFmtId="0" fontId="25" fillId="7" borderId="0" applyBorder="0" applyProtection="0"/>
    <xf numFmtId="0" fontId="1" fillId="0" borderId="0"/>
    <xf numFmtId="174" fontId="31" fillId="0" borderId="0" applyBorder="0" applyProtection="0"/>
    <xf numFmtId="9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467">
    <xf numFmtId="0" fontId="0" fillId="0" borderId="0" xfId="0"/>
    <xf numFmtId="0" fontId="2" fillId="4" borderId="1" xfId="3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justify" vertical="center" wrapText="1"/>
    </xf>
    <xf numFmtId="0" fontId="2" fillId="0" borderId="1" xfId="3" applyFont="1" applyBorder="1" applyAlignment="1">
      <alignment vertical="center" wrapText="1"/>
    </xf>
    <xf numFmtId="0" fontId="2" fillId="0" borderId="1" xfId="3" applyFont="1" applyBorder="1" applyAlignment="1">
      <alignment horizontal="center" vertical="center"/>
    </xf>
    <xf numFmtId="4" fontId="2" fillId="0" borderId="1" xfId="3" applyNumberFormat="1" applyFont="1" applyBorder="1" applyAlignment="1">
      <alignment horizontal="center" vertical="center"/>
    </xf>
    <xf numFmtId="44" fontId="4" fillId="0" borderId="1" xfId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justify" vertical="center"/>
    </xf>
    <xf numFmtId="0" fontId="4" fillId="0" borderId="1" xfId="0" applyFont="1" applyBorder="1" applyAlignment="1">
      <alignment vertical="center" wrapText="1"/>
    </xf>
    <xf numFmtId="0" fontId="3" fillId="0" borderId="1" xfId="3" applyFont="1" applyBorder="1" applyAlignment="1">
      <alignment vertical="center" wrapText="1"/>
    </xf>
    <xf numFmtId="4" fontId="2" fillId="4" borderId="1" xfId="3" applyNumberFormat="1" applyFont="1" applyFill="1" applyBorder="1" applyAlignment="1">
      <alignment horizontal="center" vertical="center"/>
    </xf>
    <xf numFmtId="2" fontId="2" fillId="0" borderId="1" xfId="3" applyNumberFormat="1" applyFont="1" applyBorder="1" applyAlignment="1">
      <alignment horizontal="center" vertical="center"/>
    </xf>
    <xf numFmtId="0" fontId="4" fillId="0" borderId="1" xfId="0" applyFont="1" applyBorder="1"/>
    <xf numFmtId="1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/>
    <xf numFmtId="0" fontId="2" fillId="3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Alignment="1">
      <alignment horizontal="justify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3" fillId="3" borderId="1" xfId="0" applyFont="1" applyFill="1" applyBorder="1" applyAlignment="1">
      <alignment horizontal="left" vertical="center"/>
    </xf>
    <xf numFmtId="44" fontId="4" fillId="0" borderId="1" xfId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" fontId="2" fillId="0" borderId="0" xfId="0" applyNumberFormat="1" applyFont="1" applyAlignment="1">
      <alignment vertical="center"/>
    </xf>
    <xf numFmtId="44" fontId="2" fillId="3" borderId="1" xfId="1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3" borderId="1" xfId="0" applyFont="1" applyFill="1" applyBorder="1" applyAlignment="1">
      <alignment horizontal="center" vertical="center"/>
    </xf>
    <xf numFmtId="44" fontId="2" fillId="0" borderId="1" xfId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0" fillId="0" borderId="1" xfId="3" applyFont="1" applyBorder="1" applyAlignment="1">
      <alignment vertical="center" wrapText="1"/>
    </xf>
    <xf numFmtId="0" fontId="6" fillId="0" borderId="1" xfId="38" applyFont="1" applyBorder="1" applyAlignment="1">
      <alignment vertical="center" wrapText="1"/>
    </xf>
    <xf numFmtId="0" fontId="6" fillId="0" borderId="2" xfId="38" applyFont="1" applyBorder="1" applyAlignment="1">
      <alignment horizontal="left" vertical="center" wrapText="1"/>
    </xf>
    <xf numFmtId="167" fontId="2" fillId="4" borderId="1" xfId="3" applyNumberFormat="1" applyFont="1" applyFill="1" applyBorder="1" applyAlignment="1">
      <alignment horizontal="center" vertical="center"/>
    </xf>
    <xf numFmtId="44" fontId="0" fillId="5" borderId="1" xfId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justify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166" fontId="16" fillId="0" borderId="0" xfId="2" applyFont="1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3" fillId="0" borderId="1" xfId="11" applyFont="1" applyBorder="1" applyAlignment="1">
      <alignment horizontal="center" vertical="center"/>
    </xf>
    <xf numFmtId="0" fontId="17" fillId="0" borderId="1" xfId="11" applyFont="1" applyBorder="1" applyAlignment="1">
      <alignment vertical="center"/>
    </xf>
    <xf numFmtId="0" fontId="16" fillId="0" borderId="0" xfId="0" applyFont="1" applyAlignment="1">
      <alignment vertical="center"/>
    </xf>
    <xf numFmtId="0" fontId="16" fillId="0" borderId="1" xfId="54" applyFont="1" applyFill="1" applyBorder="1" applyAlignment="1">
      <alignment horizontal="center" vertical="center"/>
    </xf>
    <xf numFmtId="165" fontId="18" fillId="0" borderId="1" xfId="54" applyNumberFormat="1" applyFont="1" applyFill="1" applyBorder="1" applyAlignment="1">
      <alignment vertical="center"/>
    </xf>
    <xf numFmtId="0" fontId="16" fillId="0" borderId="0" xfId="54" applyFont="1" applyFill="1" applyAlignment="1">
      <alignment vertical="center"/>
    </xf>
    <xf numFmtId="0" fontId="13" fillId="0" borderId="1" xfId="11" applyFont="1" applyBorder="1" applyAlignment="1">
      <alignment horizontal="center" vertical="center" wrapText="1"/>
    </xf>
    <xf numFmtId="0" fontId="17" fillId="0" borderId="1" xfId="11" applyFont="1" applyBorder="1" applyAlignment="1">
      <alignment horizontal="center" vertical="center" wrapText="1"/>
    </xf>
    <xf numFmtId="0" fontId="19" fillId="0" borderId="1" xfId="11" applyFont="1" applyBorder="1" applyAlignment="1">
      <alignment vertical="center" wrapText="1"/>
    </xf>
    <xf numFmtId="0" fontId="17" fillId="0" borderId="1" xfId="11" applyFont="1" applyBorder="1" applyAlignment="1">
      <alignment horizontal="center" vertical="center"/>
    </xf>
    <xf numFmtId="0" fontId="19" fillId="0" borderId="1" xfId="11" applyFont="1" applyBorder="1" applyAlignment="1">
      <alignment vertical="center"/>
    </xf>
    <xf numFmtId="43" fontId="18" fillId="0" borderId="1" xfId="55" applyFont="1" applyFill="1" applyBorder="1" applyAlignment="1">
      <alignment vertical="center"/>
    </xf>
    <xf numFmtId="43" fontId="20" fillId="0" borderId="1" xfId="55" applyFont="1" applyFill="1" applyBorder="1" applyAlignment="1">
      <alignment vertical="center"/>
    </xf>
    <xf numFmtId="0" fontId="15" fillId="0" borderId="1" xfId="54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/>
    </xf>
    <xf numFmtId="0" fontId="13" fillId="0" borderId="5" xfId="11" applyFont="1" applyBorder="1" applyAlignment="1">
      <alignment horizontal="center" vertical="center"/>
    </xf>
    <xf numFmtId="0" fontId="16" fillId="0" borderId="6" xfId="0" applyFont="1" applyBorder="1" applyAlignment="1">
      <alignment vertical="center"/>
    </xf>
    <xf numFmtId="0" fontId="16" fillId="0" borderId="7" xfId="0" applyFont="1" applyBorder="1" applyAlignment="1">
      <alignment horizontal="center" vertical="center"/>
    </xf>
    <xf numFmtId="0" fontId="13" fillId="0" borderId="0" xfId="11" applyFont="1" applyAlignment="1">
      <alignment horizontal="center" vertical="center"/>
    </xf>
    <xf numFmtId="0" fontId="16" fillId="0" borderId="8" xfId="0" applyFont="1" applyBorder="1" applyAlignment="1">
      <alignment vertical="center"/>
    </xf>
    <xf numFmtId="0" fontId="16" fillId="0" borderId="9" xfId="0" applyFont="1" applyBorder="1" applyAlignment="1">
      <alignment horizontal="center" vertical="center"/>
    </xf>
    <xf numFmtId="0" fontId="13" fillId="0" borderId="10" xfId="11" applyFont="1" applyBorder="1" applyAlignment="1">
      <alignment horizontal="center" vertical="center"/>
    </xf>
    <xf numFmtId="0" fontId="16" fillId="0" borderId="11" xfId="0" applyFont="1" applyBorder="1" applyAlignment="1">
      <alignment vertical="center"/>
    </xf>
    <xf numFmtId="0" fontId="20" fillId="0" borderId="0" xfId="0" applyFont="1" applyAlignment="1">
      <alignment vertical="center" wrapText="1"/>
    </xf>
    <xf numFmtId="0" fontId="16" fillId="0" borderId="0" xfId="0" applyFont="1" applyAlignment="1">
      <alignment vertical="center" wrapText="1"/>
    </xf>
    <xf numFmtId="0" fontId="15" fillId="0" borderId="0" xfId="0" applyFont="1" applyAlignment="1">
      <alignment vertical="center"/>
    </xf>
    <xf numFmtId="0" fontId="17" fillId="0" borderId="1" xfId="0" applyFont="1" applyBorder="1" applyAlignment="1">
      <alignment horizontal="center" vertical="center" wrapText="1"/>
    </xf>
    <xf numFmtId="43" fontId="17" fillId="0" borderId="1" xfId="53" applyFont="1" applyFill="1" applyBorder="1" applyAlignment="1">
      <alignment horizontal="center" vertical="center" wrapText="1"/>
    </xf>
    <xf numFmtId="43" fontId="15" fillId="0" borderId="1" xfId="53" applyFont="1" applyFill="1" applyBorder="1" applyAlignment="1">
      <alignment horizontal="center" vertical="center"/>
    </xf>
    <xf numFmtId="0" fontId="16" fillId="0" borderId="0" xfId="0" applyFont="1"/>
    <xf numFmtId="0" fontId="16" fillId="0" borderId="1" xfId="54" applyFont="1" applyFill="1" applyBorder="1" applyAlignment="1">
      <alignment horizontal="center"/>
    </xf>
    <xf numFmtId="0" fontId="16" fillId="0" borderId="1" xfId="54" applyFont="1" applyFill="1" applyBorder="1" applyAlignment="1">
      <alignment horizontal="left"/>
    </xf>
    <xf numFmtId="44" fontId="16" fillId="0" borderId="1" xfId="49" applyFont="1" applyFill="1" applyBorder="1" applyAlignment="1">
      <alignment horizontal="center"/>
    </xf>
    <xf numFmtId="44" fontId="16" fillId="0" borderId="1" xfId="49" applyFont="1" applyFill="1" applyBorder="1" applyAlignment="1">
      <alignment horizontal="center" vertical="center" wrapText="1"/>
    </xf>
    <xf numFmtId="0" fontId="15" fillId="0" borderId="0" xfId="54" applyFont="1" applyFill="1"/>
    <xf numFmtId="0" fontId="16" fillId="0" borderId="0" xfId="0" applyFont="1" applyAlignment="1">
      <alignment horizontal="center"/>
    </xf>
    <xf numFmtId="0" fontId="16" fillId="0" borderId="0" xfId="54" applyFont="1" applyFill="1"/>
    <xf numFmtId="0" fontId="15" fillId="0" borderId="0" xfId="0" applyFont="1"/>
    <xf numFmtId="0" fontId="21" fillId="4" borderId="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4" borderId="1" xfId="54" applyFont="1" applyFill="1" applyBorder="1" applyAlignment="1">
      <alignment horizontal="center" vertical="center" wrapText="1"/>
    </xf>
    <xf numFmtId="0" fontId="22" fillId="4" borderId="1" xfId="54" applyFont="1" applyFill="1" applyBorder="1" applyAlignment="1">
      <alignment horizontal="left" vertical="center" wrapText="1"/>
    </xf>
    <xf numFmtId="0" fontId="22" fillId="0" borderId="0" xfId="54" applyFont="1" applyFill="1" applyAlignment="1">
      <alignment horizontal="center" vertical="center" wrapText="1"/>
    </xf>
    <xf numFmtId="0" fontId="22" fillId="0" borderId="1" xfId="54" applyFont="1" applyFill="1" applyBorder="1" applyAlignment="1">
      <alignment horizontal="center" vertical="center" wrapText="1"/>
    </xf>
    <xf numFmtId="0" fontId="22" fillId="0" borderId="1" xfId="54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43" fontId="23" fillId="0" borderId="1" xfId="53" applyFont="1" applyFill="1" applyBorder="1" applyAlignment="1">
      <alignment horizontal="center" vertical="center" wrapText="1"/>
    </xf>
    <xf numFmtId="166" fontId="23" fillId="0" borderId="1" xfId="2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vertical="center" wrapText="1"/>
    </xf>
    <xf numFmtId="0" fontId="24" fillId="0" borderId="1" xfId="0" applyFont="1" applyBorder="1" applyAlignment="1">
      <alignment vertical="center" wrapText="1"/>
    </xf>
    <xf numFmtId="166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0" fontId="24" fillId="0" borderId="1" xfId="54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justify" vertical="center" wrapText="1"/>
    </xf>
    <xf numFmtId="0" fontId="23" fillId="0" borderId="0" xfId="0" applyFont="1" applyAlignment="1">
      <alignment vertical="center" wrapText="1"/>
    </xf>
    <xf numFmtId="0" fontId="24" fillId="0" borderId="1" xfId="0" applyFont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166" fontId="24" fillId="0" borderId="0" xfId="2" applyFont="1" applyFill="1" applyBorder="1" applyAlignment="1">
      <alignment horizontal="center" vertical="center" wrapText="1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0" fillId="0" borderId="12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30" fillId="0" borderId="12" xfId="0" applyFont="1" applyBorder="1" applyAlignment="1">
      <alignment horizontal="center" vertical="center" wrapText="1"/>
    </xf>
    <xf numFmtId="4" fontId="4" fillId="0" borderId="12" xfId="0" applyNumberFormat="1" applyFont="1" applyBorder="1" applyAlignment="1">
      <alignment vertical="center"/>
    </xf>
    <xf numFmtId="168" fontId="4" fillId="0" borderId="21" xfId="10" applyFont="1" applyFill="1" applyBorder="1" applyAlignment="1">
      <alignment vertical="center"/>
    </xf>
    <xf numFmtId="168" fontId="4" fillId="0" borderId="13" xfId="10" applyFont="1" applyFill="1" applyBorder="1" applyAlignment="1">
      <alignment vertical="center"/>
    </xf>
    <xf numFmtId="168" fontId="4" fillId="0" borderId="12" xfId="10" applyFont="1" applyFill="1" applyBorder="1" applyAlignment="1">
      <alignment vertical="center"/>
    </xf>
    <xf numFmtId="168" fontId="4" fillId="0" borderId="22" xfId="10" applyFont="1" applyFill="1" applyBorder="1" applyAlignment="1">
      <alignment vertical="center"/>
    </xf>
    <xf numFmtId="4" fontId="4" fillId="0" borderId="13" xfId="0" applyNumberFormat="1" applyFont="1" applyBorder="1" applyAlignment="1">
      <alignment vertical="center"/>
    </xf>
    <xf numFmtId="4" fontId="4" fillId="0" borderId="23" xfId="0" applyNumberFormat="1" applyFont="1" applyBorder="1" applyAlignment="1">
      <alignment vertical="center"/>
    </xf>
    <xf numFmtId="168" fontId="4" fillId="0" borderId="23" xfId="10" applyFont="1" applyFill="1" applyBorder="1" applyAlignment="1">
      <alignment vertical="center"/>
    </xf>
    <xf numFmtId="168" fontId="30" fillId="0" borderId="1" xfId="10" applyFont="1" applyFill="1" applyBorder="1" applyAlignment="1">
      <alignment vertical="center"/>
    </xf>
    <xf numFmtId="168" fontId="4" fillId="0" borderId="15" xfId="10" applyFont="1" applyFill="1" applyBorder="1" applyAlignment="1">
      <alignment vertical="center"/>
    </xf>
    <xf numFmtId="168" fontId="4" fillId="0" borderId="14" xfId="10" applyFont="1" applyFill="1" applyBorder="1" applyAlignment="1">
      <alignment vertical="center"/>
    </xf>
    <xf numFmtId="0" fontId="4" fillId="0" borderId="13" xfId="0" applyFont="1" applyBorder="1" applyAlignment="1">
      <alignment vertical="center"/>
    </xf>
    <xf numFmtId="168" fontId="4" fillId="0" borderId="0" xfId="10" applyFont="1" applyFill="1" applyBorder="1" applyAlignment="1">
      <alignment vertical="center"/>
    </xf>
    <xf numFmtId="0" fontId="4" fillId="0" borderId="23" xfId="0" applyFont="1" applyBorder="1" applyAlignment="1">
      <alignment vertical="center"/>
    </xf>
    <xf numFmtId="0" fontId="30" fillId="0" borderId="1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168" fontId="4" fillId="0" borderId="16" xfId="10" applyFont="1" applyFill="1" applyBorder="1" applyAlignment="1">
      <alignment vertical="center"/>
    </xf>
    <xf numFmtId="0" fontId="4" fillId="0" borderId="13" xfId="0" applyFont="1" applyBorder="1" applyAlignment="1">
      <alignment horizontal="center" vertical="center"/>
    </xf>
    <xf numFmtId="168" fontId="4" fillId="0" borderId="21" xfId="10" applyFont="1" applyFill="1" applyBorder="1" applyAlignment="1">
      <alignment horizontal="center" vertical="center"/>
    </xf>
    <xf numFmtId="168" fontId="4" fillId="0" borderId="13" xfId="10" applyFont="1" applyFill="1" applyBorder="1" applyAlignment="1">
      <alignment horizontal="center" vertical="center"/>
    </xf>
    <xf numFmtId="168" fontId="4" fillId="0" borderId="22" xfId="10" applyFont="1" applyFill="1" applyBorder="1" applyAlignment="1">
      <alignment horizontal="center" vertical="center"/>
    </xf>
    <xf numFmtId="168" fontId="4" fillId="0" borderId="17" xfId="10" applyFont="1" applyFill="1" applyBorder="1" applyAlignment="1">
      <alignment horizontal="center" vertical="center"/>
    </xf>
    <xf numFmtId="168" fontId="4" fillId="0" borderId="23" xfId="10" applyFont="1" applyFill="1" applyBorder="1" applyAlignment="1">
      <alignment horizontal="center" vertical="center"/>
    </xf>
    <xf numFmtId="168" fontId="4" fillId="0" borderId="19" xfId="10" applyFont="1" applyFill="1" applyBorder="1" applyAlignment="1">
      <alignment horizontal="center" vertical="center"/>
    </xf>
    <xf numFmtId="4" fontId="4" fillId="0" borderId="0" xfId="0" applyNumberFormat="1" applyFont="1" applyAlignment="1">
      <alignment vertical="center"/>
    </xf>
    <xf numFmtId="44" fontId="2" fillId="0" borderId="0" xfId="1" applyFont="1" applyFill="1" applyBorder="1" applyAlignment="1">
      <alignment horizontal="left"/>
    </xf>
    <xf numFmtId="44" fontId="2" fillId="0" borderId="0" xfId="1" applyFont="1" applyAlignment="1">
      <alignment horizontal="left"/>
    </xf>
    <xf numFmtId="43" fontId="2" fillId="0" borderId="0" xfId="53" applyFont="1" applyFill="1" applyBorder="1"/>
    <xf numFmtId="43" fontId="2" fillId="0" borderId="0" xfId="53" applyFont="1" applyAlignment="1">
      <alignment horizontal="center"/>
    </xf>
    <xf numFmtId="0" fontId="30" fillId="0" borderId="1" xfId="0" applyFont="1" applyBorder="1" applyAlignment="1">
      <alignment horizontal="center" vertical="center"/>
    </xf>
    <xf numFmtId="172" fontId="30" fillId="0" borderId="1" xfId="0" applyNumberFormat="1" applyFont="1" applyBorder="1" applyAlignment="1">
      <alignment horizontal="right" vertical="center"/>
    </xf>
    <xf numFmtId="4" fontId="30" fillId="0" borderId="1" xfId="0" applyNumberFormat="1" applyFont="1" applyBorder="1" applyAlignment="1">
      <alignment horizontal="right" vertical="center"/>
    </xf>
    <xf numFmtId="173" fontId="4" fillId="0" borderId="15" xfId="10" applyNumberFormat="1" applyFont="1" applyFill="1" applyBorder="1" applyAlignment="1">
      <alignment vertical="center"/>
    </xf>
    <xf numFmtId="173" fontId="4" fillId="0" borderId="0" xfId="10" applyNumberFormat="1" applyFont="1" applyFill="1" applyBorder="1" applyAlignment="1">
      <alignment vertical="center"/>
    </xf>
    <xf numFmtId="0" fontId="33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2" fillId="8" borderId="0" xfId="0" applyFont="1" applyFill="1" applyAlignment="1">
      <alignment horizontal="center" vertical="center"/>
    </xf>
    <xf numFmtId="166" fontId="32" fillId="8" borderId="0" xfId="2" applyFont="1" applyFill="1" applyBorder="1" applyAlignment="1">
      <alignment horizontal="center" vertical="center"/>
    </xf>
    <xf numFmtId="0" fontId="34" fillId="0" borderId="0" xfId="0" applyFont="1" applyAlignment="1">
      <alignment vertical="center"/>
    </xf>
    <xf numFmtId="43" fontId="34" fillId="0" borderId="0" xfId="53" applyFont="1" applyBorder="1" applyAlignment="1">
      <alignment vertical="center"/>
    </xf>
    <xf numFmtId="165" fontId="34" fillId="0" borderId="0" xfId="4" applyFont="1" applyBorder="1" applyAlignment="1">
      <alignment horizontal="center" vertical="center"/>
    </xf>
    <xf numFmtId="165" fontId="34" fillId="0" borderId="0" xfId="4" applyFont="1" applyBorder="1" applyAlignment="1">
      <alignment horizontal="left" vertical="center"/>
    </xf>
    <xf numFmtId="165" fontId="32" fillId="0" borderId="0" xfId="4" applyFont="1" applyBorder="1" applyAlignment="1">
      <alignment horizontal="center" vertical="center"/>
    </xf>
    <xf numFmtId="165" fontId="32" fillId="0" borderId="0" xfId="4" applyFont="1" applyBorder="1" applyAlignment="1">
      <alignment horizontal="left" vertical="center"/>
    </xf>
    <xf numFmtId="165" fontId="33" fillId="0" borderId="0" xfId="4" applyFont="1" applyBorder="1" applyAlignment="1">
      <alignment horizontal="center" vertical="center"/>
    </xf>
    <xf numFmtId="43" fontId="32" fillId="0" borderId="0" xfId="0" applyNumberFormat="1" applyFont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71" fontId="33" fillId="2" borderId="0" xfId="0" applyNumberFormat="1" applyFont="1" applyFill="1" applyAlignment="1">
      <alignment horizontal="center" vertical="center"/>
    </xf>
    <xf numFmtId="0" fontId="32" fillId="0" borderId="0" xfId="0" applyFont="1" applyAlignment="1">
      <alignment vertical="center"/>
    </xf>
    <xf numFmtId="4" fontId="32" fillId="0" borderId="0" xfId="0" applyNumberFormat="1" applyFont="1" applyAlignment="1">
      <alignment vertical="center"/>
    </xf>
    <xf numFmtId="0" fontId="4" fillId="0" borderId="1" xfId="3" applyBorder="1" applyAlignment="1">
      <alignment vertical="center" wrapText="1"/>
    </xf>
    <xf numFmtId="0" fontId="30" fillId="3" borderId="1" xfId="0" applyFont="1" applyFill="1" applyBorder="1" applyAlignment="1">
      <alignment horizontal="justify" vertical="center" wrapText="1"/>
    </xf>
    <xf numFmtId="44" fontId="4" fillId="3" borderId="1" xfId="1" applyFont="1" applyFill="1" applyBorder="1" applyAlignment="1">
      <alignment horizontal="left" vertical="center"/>
    </xf>
    <xf numFmtId="0" fontId="4" fillId="0" borderId="1" xfId="0" applyFont="1" applyBorder="1" applyAlignment="1">
      <alignment horizontal="justify" vertical="center" wrapText="1"/>
    </xf>
    <xf numFmtId="44" fontId="4" fillId="0" borderId="1" xfId="1" applyFont="1" applyFill="1" applyBorder="1" applyAlignment="1">
      <alignment horizontal="left" vertical="center"/>
    </xf>
    <xf numFmtId="0" fontId="4" fillId="4" borderId="1" xfId="3" applyFill="1" applyBorder="1" applyAlignment="1">
      <alignment vertical="center" wrapText="1"/>
    </xf>
    <xf numFmtId="44" fontId="4" fillId="4" borderId="1" xfId="1" applyFont="1" applyFill="1" applyBorder="1" applyAlignment="1">
      <alignment horizontal="left" vertical="center"/>
    </xf>
    <xf numFmtId="44" fontId="4" fillId="0" borderId="1" xfId="1" applyFont="1" applyFill="1" applyBorder="1" applyAlignment="1">
      <alignment horizontal="left" vertical="center" wrapText="1"/>
    </xf>
    <xf numFmtId="0" fontId="30" fillId="3" borderId="1" xfId="0" applyFont="1" applyFill="1" applyBorder="1" applyAlignment="1">
      <alignment vertical="justify"/>
    </xf>
    <xf numFmtId="44" fontId="4" fillId="3" borderId="1" xfId="1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justify"/>
    </xf>
    <xf numFmtId="0" fontId="4" fillId="3" borderId="1" xfId="0" applyFont="1" applyFill="1" applyBorder="1"/>
    <xf numFmtId="43" fontId="4" fillId="3" borderId="1" xfId="53" applyFont="1" applyFill="1" applyBorder="1"/>
    <xf numFmtId="44" fontId="4" fillId="3" borderId="1" xfId="1" applyFont="1" applyFill="1" applyBorder="1" applyAlignment="1">
      <alignment horizontal="left"/>
    </xf>
    <xf numFmtId="44" fontId="30" fillId="3" borderId="1" xfId="1" applyFont="1" applyFill="1" applyBorder="1" applyAlignment="1">
      <alignment horizontal="left"/>
    </xf>
    <xf numFmtId="2" fontId="4" fillId="0" borderId="1" xfId="0" applyNumberFormat="1" applyFont="1" applyBorder="1" applyAlignment="1">
      <alignment horizontal="right" vertical="center"/>
    </xf>
    <xf numFmtId="0" fontId="36" fillId="0" borderId="0" xfId="0" applyFont="1" applyAlignment="1">
      <alignment horizontal="justify" vertical="center"/>
    </xf>
    <xf numFmtId="43" fontId="37" fillId="0" borderId="1" xfId="53" applyFont="1" applyFill="1" applyBorder="1" applyAlignment="1">
      <alignment horizontal="center" vertical="center"/>
    </xf>
    <xf numFmtId="43" fontId="38" fillId="4" borderId="0" xfId="53" applyFont="1" applyFill="1" applyBorder="1" applyAlignment="1">
      <alignment horizontal="center" vertical="center"/>
    </xf>
    <xf numFmtId="0" fontId="39" fillId="0" borderId="1" xfId="0" applyFont="1" applyBorder="1" applyAlignment="1">
      <alignment horizontal="center" vertical="center" wrapText="1"/>
    </xf>
    <xf numFmtId="43" fontId="39" fillId="0" borderId="1" xfId="53" applyFont="1" applyFill="1" applyBorder="1" applyAlignment="1">
      <alignment horizontal="center" vertical="center" wrapText="1"/>
    </xf>
    <xf numFmtId="0" fontId="39" fillId="0" borderId="1" xfId="0" applyFont="1" applyBorder="1" applyAlignment="1">
      <alignment vertical="center" wrapText="1"/>
    </xf>
    <xf numFmtId="43" fontId="38" fillId="0" borderId="1" xfId="53" applyFont="1" applyFill="1" applyBorder="1" applyAlignment="1">
      <alignment horizontal="center" vertical="center" wrapText="1"/>
    </xf>
    <xf numFmtId="43" fontId="38" fillId="0" borderId="1" xfId="53" applyFont="1" applyFill="1" applyBorder="1" applyAlignment="1">
      <alignment horizontal="center" vertical="center"/>
    </xf>
    <xf numFmtId="0" fontId="40" fillId="0" borderId="1" xfId="0" applyFont="1" applyBorder="1" applyAlignment="1">
      <alignment horizontal="left" vertical="center" wrapText="1"/>
    </xf>
    <xf numFmtId="43" fontId="38" fillId="0" borderId="1" xfId="53" applyFont="1" applyFill="1" applyBorder="1" applyAlignment="1">
      <alignment vertical="center"/>
    </xf>
    <xf numFmtId="0" fontId="39" fillId="0" borderId="1" xfId="0" applyFont="1" applyBorder="1" applyAlignment="1">
      <alignment vertical="center"/>
    </xf>
    <xf numFmtId="0" fontId="40" fillId="0" borderId="1" xfId="0" applyFont="1" applyBorder="1" applyAlignment="1">
      <alignment vertical="center" wrapText="1"/>
    </xf>
    <xf numFmtId="0" fontId="40" fillId="4" borderId="0" xfId="0" applyFont="1" applyFill="1" applyAlignment="1">
      <alignment horizontal="left" vertical="center" wrapText="1"/>
    </xf>
    <xf numFmtId="43" fontId="38" fillId="4" borderId="0" xfId="53" applyFont="1" applyFill="1" applyBorder="1" applyAlignment="1">
      <alignment horizontal="center" vertical="center" wrapText="1"/>
    </xf>
    <xf numFmtId="43" fontId="37" fillId="4" borderId="1" xfId="53" applyFont="1" applyFill="1" applyBorder="1" applyAlignment="1">
      <alignment vertical="center"/>
    </xf>
    <xf numFmtId="43" fontId="38" fillId="4" borderId="0" xfId="53" applyFont="1" applyFill="1" applyBorder="1" applyAlignment="1">
      <alignment horizontal="left" vertical="center"/>
    </xf>
    <xf numFmtId="0" fontId="37" fillId="4" borderId="1" xfId="0" applyFont="1" applyFill="1" applyBorder="1" applyAlignment="1">
      <alignment horizontal="left" vertical="center"/>
    </xf>
    <xf numFmtId="0" fontId="38" fillId="4" borderId="0" xfId="0" applyFont="1" applyFill="1" applyAlignment="1">
      <alignment vertical="center"/>
    </xf>
    <xf numFmtId="43" fontId="38" fillId="4" borderId="1" xfId="53" applyFont="1" applyFill="1" applyBorder="1" applyAlignment="1">
      <alignment horizontal="center" vertical="center" wrapText="1"/>
    </xf>
    <xf numFmtId="0" fontId="38" fillId="4" borderId="1" xfId="0" applyFont="1" applyFill="1" applyBorder="1" applyAlignment="1">
      <alignment horizontal="left" vertical="center"/>
    </xf>
    <xf numFmtId="43" fontId="38" fillId="4" borderId="1" xfId="53" applyFont="1" applyFill="1" applyBorder="1" applyAlignment="1">
      <alignment horizontal="center" vertical="center"/>
    </xf>
    <xf numFmtId="0" fontId="38" fillId="4" borderId="0" xfId="0" applyFont="1" applyFill="1" applyAlignment="1">
      <alignment horizontal="center" vertical="center"/>
    </xf>
    <xf numFmtId="0" fontId="38" fillId="4" borderId="0" xfId="0" applyFont="1" applyFill="1" applyAlignment="1">
      <alignment horizontal="left" vertical="center"/>
    </xf>
    <xf numFmtId="43" fontId="37" fillId="4" borderId="0" xfId="53" applyFont="1" applyFill="1" applyBorder="1" applyAlignment="1">
      <alignment vertical="center"/>
    </xf>
    <xf numFmtId="43" fontId="37" fillId="4" borderId="1" xfId="53" applyFont="1" applyFill="1" applyBorder="1" applyAlignment="1">
      <alignment horizontal="left" vertical="center"/>
    </xf>
    <xf numFmtId="43" fontId="38" fillId="4" borderId="1" xfId="53" applyFont="1" applyFill="1" applyBorder="1" applyAlignment="1">
      <alignment horizontal="left" vertical="center"/>
    </xf>
    <xf numFmtId="10" fontId="38" fillId="4" borderId="1" xfId="59" applyNumberFormat="1" applyFont="1" applyFill="1" applyBorder="1" applyAlignment="1">
      <alignment horizontal="center" vertical="center" wrapText="1"/>
    </xf>
    <xf numFmtId="12" fontId="38" fillId="4" borderId="1" xfId="53" quotePrefix="1" applyNumberFormat="1" applyFont="1" applyFill="1" applyBorder="1" applyAlignment="1">
      <alignment horizontal="center" vertical="center" wrapText="1"/>
    </xf>
    <xf numFmtId="43" fontId="38" fillId="4" borderId="12" xfId="53" applyFont="1" applyFill="1" applyBorder="1" applyAlignment="1">
      <alignment horizontal="center" vertical="center"/>
    </xf>
    <xf numFmtId="10" fontId="38" fillId="4" borderId="0" xfId="59" applyNumberFormat="1" applyFont="1" applyFill="1" applyBorder="1" applyAlignment="1">
      <alignment horizontal="center" vertical="center" wrapText="1"/>
    </xf>
    <xf numFmtId="43" fontId="38" fillId="4" borderId="0" xfId="53" applyFont="1" applyFill="1" applyBorder="1" applyAlignment="1">
      <alignment vertical="center"/>
    </xf>
    <xf numFmtId="43" fontId="37" fillId="4" borderId="12" xfId="53" applyFont="1" applyFill="1" applyBorder="1" applyAlignment="1">
      <alignment horizontal="left" vertical="center"/>
    </xf>
    <xf numFmtId="10" fontId="38" fillId="4" borderId="1" xfId="53" applyNumberFormat="1" applyFont="1" applyFill="1" applyBorder="1" applyAlignment="1">
      <alignment horizontal="center" vertical="center" wrapText="1"/>
    </xf>
    <xf numFmtId="43" fontId="37" fillId="4" borderId="12" xfId="53" applyFont="1" applyFill="1" applyBorder="1" applyAlignment="1">
      <alignment horizontal="center" vertical="center"/>
    </xf>
    <xf numFmtId="43" fontId="37" fillId="4" borderId="1" xfId="53" applyFont="1" applyFill="1" applyBorder="1" applyAlignment="1">
      <alignment horizontal="center" vertical="center"/>
    </xf>
    <xf numFmtId="43" fontId="38" fillId="4" borderId="1" xfId="53" applyFont="1" applyFill="1" applyBorder="1" applyAlignment="1">
      <alignment horizontal="left" vertical="center" wrapText="1"/>
    </xf>
    <xf numFmtId="0" fontId="38" fillId="0" borderId="0" xfId="0" applyFont="1" applyAlignment="1">
      <alignment vertical="center"/>
    </xf>
    <xf numFmtId="43" fontId="38" fillId="4" borderId="1" xfId="53" applyFont="1" applyFill="1" applyBorder="1" applyAlignment="1">
      <alignment vertical="center"/>
    </xf>
    <xf numFmtId="43" fontId="38" fillId="0" borderId="0" xfId="53" applyFont="1" applyFill="1" applyBorder="1" applyAlignment="1">
      <alignment horizontal="left" vertical="center"/>
    </xf>
    <xf numFmtId="43" fontId="38" fillId="0" borderId="0" xfId="53" applyFont="1" applyFill="1" applyBorder="1" applyAlignment="1">
      <alignment horizontal="center" vertical="center" wrapText="1"/>
    </xf>
    <xf numFmtId="10" fontId="38" fillId="0" borderId="1" xfId="59" applyNumberFormat="1" applyFont="1" applyFill="1" applyBorder="1" applyAlignment="1">
      <alignment horizontal="center" vertical="center"/>
    </xf>
    <xf numFmtId="43" fontId="38" fillId="0" borderId="0" xfId="53" applyFont="1" applyFill="1" applyBorder="1" applyAlignment="1">
      <alignment horizontal="right" vertical="center"/>
    </xf>
    <xf numFmtId="10" fontId="23" fillId="0" borderId="1" xfId="59" quotePrefix="1" applyNumberFormat="1" applyFont="1" applyFill="1" applyBorder="1" applyAlignment="1">
      <alignment horizontal="center" vertical="center"/>
    </xf>
    <xf numFmtId="43" fontId="38" fillId="0" borderId="0" xfId="53" applyFont="1" applyFill="1" applyBorder="1" applyAlignment="1">
      <alignment horizontal="center" vertical="center"/>
    </xf>
    <xf numFmtId="0" fontId="38" fillId="0" borderId="1" xfId="0" applyFont="1" applyBorder="1" applyAlignment="1">
      <alignment vertical="center"/>
    </xf>
    <xf numFmtId="0" fontId="40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/>
    </xf>
    <xf numFmtId="44" fontId="37" fillId="0" borderId="0" xfId="53" applyNumberFormat="1" applyFont="1" applyFill="1" applyBorder="1" applyAlignment="1">
      <alignment horizontal="center" vertical="center" wrapText="1"/>
    </xf>
    <xf numFmtId="44" fontId="0" fillId="0" borderId="0" xfId="0" applyNumberFormat="1"/>
    <xf numFmtId="0" fontId="0" fillId="0" borderId="1" xfId="0" applyBorder="1"/>
    <xf numFmtId="0" fontId="2" fillId="3" borderId="1" xfId="3" applyFont="1" applyFill="1" applyBorder="1" applyAlignment="1">
      <alignment horizontal="center" vertical="center"/>
    </xf>
    <xf numFmtId="44" fontId="30" fillId="3" borderId="1" xfId="1" applyFont="1" applyFill="1" applyBorder="1" applyAlignment="1">
      <alignment horizontal="left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0" fontId="3" fillId="3" borderId="1" xfId="3" applyFont="1" applyFill="1" applyBorder="1" applyAlignment="1">
      <alignment horizontal="center" vertical="center"/>
    </xf>
    <xf numFmtId="4" fontId="2" fillId="3" borderId="0" xfId="0" applyNumberFormat="1" applyFont="1" applyFill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44" fontId="30" fillId="0" borderId="1" xfId="1" applyFont="1" applyFill="1" applyBorder="1" applyAlignment="1">
      <alignment horizontal="left" vertical="center"/>
    </xf>
    <xf numFmtId="43" fontId="0" fillId="0" borderId="0" xfId="0" applyNumberFormat="1"/>
    <xf numFmtId="44" fontId="30" fillId="3" borderId="1" xfId="1" applyFont="1" applyFill="1" applyBorder="1" applyAlignment="1">
      <alignment horizontal="left" vertical="center"/>
    </xf>
    <xf numFmtId="44" fontId="37" fillId="0" borderId="1" xfId="53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/>
    </xf>
    <xf numFmtId="0" fontId="6" fillId="3" borderId="1" xfId="0" applyFont="1" applyFill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26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26" fillId="8" borderId="0" xfId="0" applyFont="1" applyFill="1" applyAlignment="1">
      <alignment horizontal="center" vertical="center"/>
    </xf>
    <xf numFmtId="166" fontId="26" fillId="8" borderId="0" xfId="2" applyFont="1" applyFill="1" applyBorder="1" applyAlignment="1">
      <alignment horizontal="center" vertical="center"/>
    </xf>
    <xf numFmtId="43" fontId="27" fillId="0" borderId="0" xfId="53" applyFont="1" applyBorder="1" applyAlignment="1">
      <alignment vertical="center"/>
    </xf>
    <xf numFmtId="43" fontId="26" fillId="0" borderId="0" xfId="0" applyNumberFormat="1" applyFont="1" applyAlignment="1">
      <alignment horizontal="center" vertical="center"/>
    </xf>
    <xf numFmtId="165" fontId="27" fillId="0" borderId="0" xfId="4" applyFont="1" applyBorder="1" applyAlignment="1">
      <alignment horizontal="center" vertical="center"/>
    </xf>
    <xf numFmtId="0" fontId="41" fillId="0" borderId="12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 wrapText="1"/>
    </xf>
    <xf numFmtId="0" fontId="41" fillId="0" borderId="12" xfId="0" applyFont="1" applyBorder="1" applyAlignment="1">
      <alignment horizontal="center" vertical="center" wrapText="1"/>
    </xf>
    <xf numFmtId="0" fontId="41" fillId="2" borderId="0" xfId="0" applyFont="1" applyFill="1" applyAlignment="1">
      <alignment horizontal="center" vertical="center"/>
    </xf>
    <xf numFmtId="171" fontId="41" fillId="2" borderId="0" xfId="0" applyNumberFormat="1" applyFont="1" applyFill="1" applyAlignment="1">
      <alignment horizontal="center" vertical="center"/>
    </xf>
    <xf numFmtId="4" fontId="26" fillId="0" borderId="12" xfId="0" applyNumberFormat="1" applyFont="1" applyBorder="1" applyAlignment="1">
      <alignment vertical="center"/>
    </xf>
    <xf numFmtId="168" fontId="26" fillId="0" borderId="21" xfId="10" applyFont="1" applyFill="1" applyBorder="1" applyAlignment="1">
      <alignment vertical="center"/>
    </xf>
    <xf numFmtId="168" fontId="26" fillId="0" borderId="13" xfId="10" applyFont="1" applyFill="1" applyBorder="1" applyAlignment="1">
      <alignment vertical="center"/>
    </xf>
    <xf numFmtId="168" fontId="26" fillId="0" borderId="12" xfId="10" applyFont="1" applyFill="1" applyBorder="1" applyAlignment="1">
      <alignment vertical="center"/>
    </xf>
    <xf numFmtId="168" fontId="26" fillId="0" borderId="22" xfId="10" applyFont="1" applyFill="1" applyBorder="1" applyAlignment="1">
      <alignment vertical="center"/>
    </xf>
    <xf numFmtId="165" fontId="41" fillId="0" borderId="0" xfId="4" applyFont="1" applyBorder="1" applyAlignment="1">
      <alignment horizontal="center" vertical="center"/>
    </xf>
    <xf numFmtId="165" fontId="27" fillId="0" borderId="0" xfId="4" applyFont="1" applyBorder="1" applyAlignment="1">
      <alignment horizontal="left" vertical="center"/>
    </xf>
    <xf numFmtId="165" fontId="26" fillId="0" borderId="0" xfId="4" applyFont="1" applyBorder="1" applyAlignment="1">
      <alignment horizontal="center" vertical="center"/>
    </xf>
    <xf numFmtId="165" fontId="26" fillId="0" borderId="0" xfId="4" applyFont="1" applyBorder="1" applyAlignment="1">
      <alignment horizontal="left" vertical="center"/>
    </xf>
    <xf numFmtId="168" fontId="41" fillId="0" borderId="1" xfId="10" applyFont="1" applyFill="1" applyBorder="1" applyAlignment="1">
      <alignment vertical="center"/>
    </xf>
    <xf numFmtId="168" fontId="26" fillId="0" borderId="15" xfId="10" applyFont="1" applyFill="1" applyBorder="1" applyAlignment="1">
      <alignment vertical="center"/>
    </xf>
    <xf numFmtId="168" fontId="26" fillId="0" borderId="14" xfId="10" applyFont="1" applyFill="1" applyBorder="1" applyAlignment="1">
      <alignment vertical="center"/>
    </xf>
    <xf numFmtId="0" fontId="26" fillId="0" borderId="13" xfId="0" applyFont="1" applyBorder="1" applyAlignment="1">
      <alignment vertical="center"/>
    </xf>
    <xf numFmtId="168" fontId="26" fillId="0" borderId="0" xfId="10" applyFont="1" applyFill="1" applyBorder="1" applyAlignment="1">
      <alignment vertical="center"/>
    </xf>
    <xf numFmtId="0" fontId="26" fillId="0" borderId="23" xfId="0" applyFont="1" applyBorder="1" applyAlignment="1">
      <alignment vertical="center"/>
    </xf>
    <xf numFmtId="0" fontId="41" fillId="0" borderId="16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/>
    </xf>
    <xf numFmtId="168" fontId="26" fillId="0" borderId="16" xfId="10" applyFont="1" applyFill="1" applyBorder="1" applyAlignment="1">
      <alignment vertical="center"/>
    </xf>
    <xf numFmtId="0" fontId="26" fillId="0" borderId="13" xfId="0" applyFont="1" applyBorder="1" applyAlignment="1">
      <alignment horizontal="center" vertical="center"/>
    </xf>
    <xf numFmtId="168" fontId="26" fillId="0" borderId="21" xfId="10" applyFont="1" applyFill="1" applyBorder="1" applyAlignment="1">
      <alignment horizontal="center" vertical="center"/>
    </xf>
    <xf numFmtId="168" fontId="26" fillId="0" borderId="13" xfId="10" applyFont="1" applyFill="1" applyBorder="1" applyAlignment="1">
      <alignment horizontal="center" vertical="center"/>
    </xf>
    <xf numFmtId="168" fontId="26" fillId="0" borderId="22" xfId="10" applyFont="1" applyFill="1" applyBorder="1" applyAlignment="1">
      <alignment horizontal="center" vertical="center"/>
    </xf>
    <xf numFmtId="168" fontId="26" fillId="0" borderId="17" xfId="10" applyFont="1" applyFill="1" applyBorder="1" applyAlignment="1">
      <alignment horizontal="center" vertical="center"/>
    </xf>
    <xf numFmtId="168" fontId="26" fillId="0" borderId="23" xfId="10" applyFont="1" applyFill="1" applyBorder="1" applyAlignment="1">
      <alignment horizontal="center" vertical="center"/>
    </xf>
    <xf numFmtId="168" fontId="26" fillId="0" borderId="19" xfId="10" applyFont="1" applyFill="1" applyBorder="1" applyAlignment="1">
      <alignment horizontal="center" vertical="center"/>
    </xf>
    <xf numFmtId="4" fontId="41" fillId="0" borderId="1" xfId="0" applyNumberFormat="1" applyFont="1" applyBorder="1" applyAlignment="1">
      <alignment horizontal="right" vertical="center"/>
    </xf>
    <xf numFmtId="172" fontId="41" fillId="0" borderId="1" xfId="0" applyNumberFormat="1" applyFont="1" applyBorder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28" fillId="0" borderId="0" xfId="0" applyFont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41" fillId="0" borderId="0" xfId="0" applyFont="1" applyAlignment="1">
      <alignment horizontal="left" vertical="center"/>
    </xf>
    <xf numFmtId="0" fontId="41" fillId="0" borderId="0" xfId="0" applyFont="1" applyAlignment="1">
      <alignment horizontal="center" vertical="center" wrapText="1"/>
    </xf>
    <xf numFmtId="168" fontId="41" fillId="0" borderId="0" xfId="10" applyFont="1" applyFill="1" applyBorder="1" applyAlignment="1">
      <alignment vertical="center"/>
    </xf>
    <xf numFmtId="168" fontId="26" fillId="0" borderId="0" xfId="10" applyFont="1" applyFill="1" applyBorder="1" applyAlignment="1">
      <alignment horizontal="center" vertical="center"/>
    </xf>
    <xf numFmtId="4" fontId="41" fillId="0" borderId="0" xfId="0" applyNumberFormat="1" applyFont="1" applyAlignment="1">
      <alignment horizontal="right" vertical="center"/>
    </xf>
    <xf numFmtId="4" fontId="41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wrapText="1"/>
    </xf>
    <xf numFmtId="175" fontId="43" fillId="4" borderId="1" xfId="11" applyNumberFormat="1" applyFont="1" applyFill="1" applyBorder="1" applyAlignment="1">
      <alignment horizontal="center" vertical="center" wrapText="1"/>
    </xf>
    <xf numFmtId="0" fontId="43" fillId="4" borderId="1" xfId="11" applyFont="1" applyFill="1" applyBorder="1" applyAlignment="1">
      <alignment horizontal="center" vertical="center" wrapText="1"/>
    </xf>
    <xf numFmtId="0" fontId="43" fillId="0" borderId="1" xfId="11" applyFont="1" applyBorder="1" applyAlignment="1">
      <alignment horizontal="center" vertical="center" wrapText="1"/>
    </xf>
    <xf numFmtId="9" fontId="43" fillId="0" borderId="1" xfId="11" applyNumberFormat="1" applyFont="1" applyBorder="1" applyAlignment="1">
      <alignment horizontal="center" vertical="center" wrapText="1"/>
    </xf>
    <xf numFmtId="175" fontId="43" fillId="0" borderId="1" xfId="11" applyNumberFormat="1" applyFont="1" applyBorder="1" applyAlignment="1">
      <alignment horizontal="center" vertical="center" wrapText="1"/>
    </xf>
    <xf numFmtId="175" fontId="43" fillId="0" borderId="0" xfId="11" applyNumberFormat="1" applyFont="1" applyAlignment="1">
      <alignment horizontal="center" vertical="center" wrapText="1"/>
    </xf>
    <xf numFmtId="168" fontId="26" fillId="0" borderId="1" xfId="10" applyFont="1" applyFill="1" applyBorder="1" applyAlignment="1">
      <alignment vertical="center"/>
    </xf>
    <xf numFmtId="9" fontId="26" fillId="0" borderId="1" xfId="59" applyFont="1" applyFill="1" applyBorder="1" applyAlignment="1">
      <alignment vertical="center"/>
    </xf>
    <xf numFmtId="175" fontId="43" fillId="0" borderId="1" xfId="11" applyNumberFormat="1" applyFont="1" applyBorder="1" applyAlignment="1">
      <alignment vertical="center" wrapText="1"/>
    </xf>
    <xf numFmtId="0" fontId="43" fillId="0" borderId="1" xfId="11" applyFont="1" applyBorder="1" applyAlignment="1">
      <alignment vertical="center" wrapText="1"/>
    </xf>
    <xf numFmtId="9" fontId="43" fillId="0" borderId="1" xfId="11" applyNumberFormat="1" applyFont="1" applyBorder="1" applyAlignment="1">
      <alignment vertical="center" wrapText="1"/>
    </xf>
    <xf numFmtId="0" fontId="27" fillId="0" borderId="1" xfId="0" applyFont="1" applyBorder="1" applyAlignment="1">
      <alignment vertical="center"/>
    </xf>
    <xf numFmtId="4" fontId="26" fillId="0" borderId="1" xfId="0" applyNumberFormat="1" applyFont="1" applyBorder="1" applyAlignment="1">
      <alignment vertical="center"/>
    </xf>
    <xf numFmtId="168" fontId="26" fillId="0" borderId="1" xfId="10" applyFont="1" applyFill="1" applyBorder="1" applyAlignment="1">
      <alignment horizontal="center" vertical="center"/>
    </xf>
    <xf numFmtId="168" fontId="41" fillId="0" borderId="23" xfId="10" applyFont="1" applyFill="1" applyBorder="1" applyAlignment="1">
      <alignment vertical="center"/>
    </xf>
    <xf numFmtId="9" fontId="41" fillId="0" borderId="1" xfId="59" applyFont="1" applyBorder="1" applyAlignment="1">
      <alignment horizontal="center" vertical="center" wrapText="1"/>
    </xf>
    <xf numFmtId="9" fontId="26" fillId="0" borderId="0" xfId="59" applyFont="1" applyFill="1" applyBorder="1" applyAlignment="1">
      <alignment vertical="center"/>
    </xf>
    <xf numFmtId="0" fontId="29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/>
    </xf>
    <xf numFmtId="0" fontId="30" fillId="0" borderId="0" xfId="0" applyFont="1" applyAlignment="1">
      <alignment horizontal="center" vertical="center" wrapText="1"/>
    </xf>
    <xf numFmtId="168" fontId="30" fillId="0" borderId="0" xfId="10" applyFont="1" applyFill="1" applyBorder="1" applyAlignment="1">
      <alignment vertical="center"/>
    </xf>
    <xf numFmtId="168" fontId="4" fillId="0" borderId="0" xfId="10" applyFont="1" applyFill="1" applyBorder="1" applyAlignment="1">
      <alignment horizontal="center" vertical="center"/>
    </xf>
    <xf numFmtId="4" fontId="30" fillId="0" borderId="0" xfId="0" applyNumberFormat="1" applyFont="1" applyAlignment="1">
      <alignment horizontal="right" vertical="center"/>
    </xf>
    <xf numFmtId="4" fontId="30" fillId="0" borderId="0" xfId="0" applyNumberFormat="1" applyFont="1" applyAlignment="1">
      <alignment horizontal="center" vertical="center"/>
    </xf>
    <xf numFmtId="0" fontId="26" fillId="0" borderId="1" xfId="10" applyNumberFormat="1" applyFont="1" applyFill="1" applyBorder="1" applyAlignment="1">
      <alignment horizontal="center" vertical="center"/>
    </xf>
    <xf numFmtId="166" fontId="16" fillId="0" borderId="1" xfId="2" applyFont="1" applyFill="1" applyBorder="1" applyAlignment="1">
      <alignment horizontal="center" vertical="center"/>
    </xf>
    <xf numFmtId="166" fontId="15" fillId="0" borderId="1" xfId="2" applyFont="1" applyFill="1" applyBorder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6" fillId="0" borderId="20" xfId="0" applyFont="1" applyBorder="1" applyAlignment="1">
      <alignment horizontal="center" vertical="center"/>
    </xf>
    <xf numFmtId="0" fontId="16" fillId="0" borderId="20" xfId="54" applyFont="1" applyFill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vertical="center"/>
    </xf>
    <xf numFmtId="0" fontId="16" fillId="0" borderId="1" xfId="54" applyFont="1" applyFill="1" applyBorder="1" applyAlignment="1">
      <alignment vertical="center"/>
    </xf>
    <xf numFmtId="0" fontId="21" fillId="4" borderId="2" xfId="0" applyFont="1" applyFill="1" applyBorder="1" applyAlignment="1">
      <alignment horizontal="center" vertical="center" wrapText="1"/>
    </xf>
    <xf numFmtId="44" fontId="22" fillId="4" borderId="24" xfId="0" applyNumberFormat="1" applyFont="1" applyFill="1" applyBorder="1" applyAlignment="1">
      <alignment horizontal="center" vertical="center" wrapText="1"/>
    </xf>
    <xf numFmtId="44" fontId="22" fillId="0" borderId="24" xfId="0" applyNumberFormat="1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4" fillId="9" borderId="0" xfId="0" applyFont="1" applyFill="1" applyAlignment="1">
      <alignment vertical="center" wrapText="1"/>
    </xf>
    <xf numFmtId="0" fontId="44" fillId="0" borderId="1" xfId="0" applyFont="1" applyBorder="1" applyAlignment="1">
      <alignment horizontal="center" vertical="center"/>
    </xf>
    <xf numFmtId="49" fontId="44" fillId="0" borderId="1" xfId="0" applyNumberFormat="1" applyFont="1" applyBorder="1" applyAlignment="1">
      <alignment horizontal="center" vertical="center"/>
    </xf>
    <xf numFmtId="0" fontId="35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horizontal="center"/>
    </xf>
    <xf numFmtId="1" fontId="44" fillId="0" borderId="0" xfId="0" applyNumberFormat="1" applyFont="1" applyAlignment="1">
      <alignment horizontal="center" vertical="center"/>
    </xf>
    <xf numFmtId="0" fontId="4" fillId="0" borderId="1" xfId="3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4" fillId="0" borderId="1" xfId="31" applyAlignment="1">
      <alignment horizontal="center"/>
    </xf>
    <xf numFmtId="168" fontId="41" fillId="0" borderId="0" xfId="10" applyFont="1" applyFill="1" applyBorder="1" applyAlignment="1">
      <alignment horizontal="center" vertical="center"/>
    </xf>
    <xf numFmtId="168" fontId="41" fillId="0" borderId="1" xfId="10" applyFont="1" applyFill="1" applyBorder="1" applyAlignment="1">
      <alignment horizontal="center" vertical="center"/>
    </xf>
    <xf numFmtId="0" fontId="42" fillId="0" borderId="0" xfId="11" applyFont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7" xfId="0" applyBorder="1" applyAlignment="1">
      <alignment vertical="center"/>
    </xf>
    <xf numFmtId="0" fontId="0" fillId="0" borderId="7" xfId="0" applyBorder="1" applyAlignment="1">
      <alignment vertical="center"/>
    </xf>
    <xf numFmtId="0" fontId="46" fillId="0" borderId="0" xfId="0" applyFont="1" applyAlignment="1">
      <alignment vertical="center" wrapText="1"/>
    </xf>
    <xf numFmtId="0" fontId="0" fillId="0" borderId="29" xfId="0" applyBorder="1" applyAlignment="1">
      <alignment vertical="center"/>
    </xf>
    <xf numFmtId="0" fontId="46" fillId="0" borderId="30" xfId="0" applyFont="1" applyBorder="1" applyAlignment="1">
      <alignment vertical="center" wrapText="1"/>
    </xf>
    <xf numFmtId="166" fontId="45" fillId="0" borderId="30" xfId="2" applyFont="1" applyFill="1" applyBorder="1" applyAlignment="1">
      <alignment horizontal="center" vertical="center" wrapText="1"/>
    </xf>
    <xf numFmtId="9" fontId="45" fillId="0" borderId="30" xfId="59" applyFont="1" applyFill="1" applyBorder="1" applyAlignment="1">
      <alignment horizontal="center" vertical="center" wrapText="1"/>
    </xf>
    <xf numFmtId="10" fontId="45" fillId="0" borderId="31" xfId="59" applyNumberFormat="1" applyFont="1" applyFill="1" applyBorder="1" applyAlignment="1">
      <alignment horizontal="center" vertical="center" wrapText="1"/>
    </xf>
    <xf numFmtId="0" fontId="45" fillId="0" borderId="33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/>
    </xf>
    <xf numFmtId="166" fontId="45" fillId="0" borderId="1" xfId="2" applyFont="1" applyFill="1" applyBorder="1" applyAlignment="1">
      <alignment horizontal="center" vertical="center" wrapText="1"/>
    </xf>
    <xf numFmtId="166" fontId="45" fillId="0" borderId="34" xfId="2" applyFont="1" applyFill="1" applyBorder="1" applyAlignment="1">
      <alignment horizontal="center" vertical="center" wrapText="1"/>
    </xf>
    <xf numFmtId="0" fontId="45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45" fillId="0" borderId="0" xfId="0" applyFont="1" applyAlignment="1">
      <alignment vertical="center"/>
    </xf>
    <xf numFmtId="0" fontId="45" fillId="0" borderId="0" xfId="0" applyFont="1" applyAlignment="1">
      <alignment vertical="center" wrapText="1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vertical="center"/>
    </xf>
    <xf numFmtId="0" fontId="49" fillId="0" borderId="33" xfId="0" applyFont="1" applyBorder="1" applyAlignment="1">
      <alignment horizontal="center" vertical="center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/>
    </xf>
    <xf numFmtId="166" fontId="49" fillId="0" borderId="1" xfId="2" applyFont="1" applyFill="1" applyBorder="1" applyAlignment="1">
      <alignment horizontal="center" vertical="center"/>
    </xf>
    <xf numFmtId="176" fontId="49" fillId="0" borderId="1" xfId="2" applyNumberFormat="1" applyFont="1" applyFill="1" applyBorder="1" applyAlignment="1">
      <alignment horizontal="center" vertical="center"/>
    </xf>
    <xf numFmtId="176" fontId="49" fillId="0" borderId="34" xfId="2" applyNumberFormat="1" applyFont="1" applyFill="1" applyBorder="1" applyAlignment="1">
      <alignment horizontal="center" vertical="center"/>
    </xf>
    <xf numFmtId="9" fontId="4" fillId="0" borderId="1" xfId="59" applyFont="1" applyBorder="1" applyAlignment="1">
      <alignment horizontal="center" vertical="center"/>
    </xf>
    <xf numFmtId="9" fontId="26" fillId="0" borderId="1" xfId="59" applyFont="1" applyFill="1" applyBorder="1" applyAlignment="1">
      <alignment horizontal="center" vertical="center"/>
    </xf>
    <xf numFmtId="0" fontId="50" fillId="10" borderId="36" xfId="98" applyFont="1" applyFill="1" applyBorder="1" applyAlignment="1">
      <alignment horizontal="left" vertical="center" wrapText="1"/>
    </xf>
    <xf numFmtId="0" fontId="50" fillId="10" borderId="28" xfId="98" applyFont="1" applyFill="1" applyBorder="1" applyAlignment="1">
      <alignment horizontal="left" vertical="center" wrapText="1"/>
    </xf>
    <xf numFmtId="0" fontId="50" fillId="10" borderId="32" xfId="98" applyFont="1" applyFill="1" applyBorder="1" applyAlignment="1">
      <alignment horizontal="left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43" fontId="37" fillId="0" borderId="1" xfId="53" applyFont="1" applyFill="1" applyBorder="1" applyAlignment="1">
      <alignment horizontal="center" vertical="center" wrapText="1"/>
    </xf>
    <xf numFmtId="0" fontId="46" fillId="0" borderId="26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2" fontId="51" fillId="11" borderId="35" xfId="98" applyNumberFormat="1" applyFont="1" applyFill="1" applyBorder="1" applyAlignment="1" applyProtection="1">
      <alignment horizontal="center" vertical="center" wrapText="1"/>
      <protection locked="0"/>
    </xf>
    <xf numFmtId="2" fontId="51" fillId="11" borderId="0" xfId="98" applyNumberFormat="1" applyFont="1" applyFill="1" applyAlignment="1" applyProtection="1">
      <alignment horizontal="center" vertical="center" wrapText="1"/>
      <protection locked="0"/>
    </xf>
    <xf numFmtId="9" fontId="52" fillId="11" borderId="35" xfId="59" applyFont="1" applyFill="1" applyBorder="1" applyAlignment="1" applyProtection="1">
      <alignment horizontal="center" vertical="center" wrapText="1"/>
      <protection locked="0"/>
    </xf>
    <xf numFmtId="9" fontId="52" fillId="11" borderId="0" xfId="59" applyFont="1" applyFill="1" applyBorder="1" applyAlignment="1" applyProtection="1">
      <alignment horizontal="center" vertical="center" wrapText="1"/>
      <protection locked="0"/>
    </xf>
    <xf numFmtId="10" fontId="52" fillId="11" borderId="35" xfId="9" applyNumberFormat="1" applyFont="1" applyFill="1" applyBorder="1" applyAlignment="1" applyProtection="1">
      <alignment horizontal="center" vertical="center" wrapText="1"/>
      <protection locked="0"/>
    </xf>
    <xf numFmtId="10" fontId="52" fillId="11" borderId="0" xfId="9" applyNumberFormat="1" applyFont="1" applyFill="1" applyBorder="1" applyAlignment="1" applyProtection="1">
      <alignment horizontal="center" vertical="center" wrapText="1"/>
      <protection locked="0"/>
    </xf>
    <xf numFmtId="0" fontId="47" fillId="0" borderId="1" xfId="98" applyFont="1" applyBorder="1" applyAlignment="1">
      <alignment horizontal="center" vertical="center" wrapText="1"/>
    </xf>
    <xf numFmtId="0" fontId="45" fillId="0" borderId="26" xfId="0" applyFont="1" applyBorder="1" applyAlignment="1">
      <alignment horizontal="center" vertical="center"/>
    </xf>
    <xf numFmtId="0" fontId="48" fillId="0" borderId="30" xfId="0" applyFont="1" applyBorder="1" applyAlignment="1">
      <alignment horizontal="center" vertical="center" wrapText="1"/>
    </xf>
    <xf numFmtId="44" fontId="30" fillId="2" borderId="1" xfId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2" fontId="3" fillId="2" borderId="12" xfId="0" applyNumberFormat="1" applyFont="1" applyFill="1" applyBorder="1" applyAlignment="1">
      <alignment horizontal="center" vertical="center" wrapText="1"/>
    </xf>
    <xf numFmtId="2" fontId="3" fillId="2" borderId="23" xfId="0" applyNumberFormat="1" applyFont="1" applyFill="1" applyBorder="1" applyAlignment="1">
      <alignment horizontal="center" vertical="center" wrapText="1"/>
    </xf>
    <xf numFmtId="2" fontId="30" fillId="2" borderId="1" xfId="0" applyNumberFormat="1" applyFont="1" applyFill="1" applyBorder="1" applyAlignment="1">
      <alignment horizontal="center" vertical="center" wrapText="1"/>
    </xf>
    <xf numFmtId="43" fontId="30" fillId="2" borderId="1" xfId="53" applyFont="1" applyFill="1" applyBorder="1" applyAlignment="1">
      <alignment horizontal="center" vertical="center" wrapText="1"/>
    </xf>
    <xf numFmtId="9" fontId="41" fillId="0" borderId="0" xfId="59" applyFont="1" applyBorder="1" applyAlignment="1">
      <alignment horizontal="center" vertical="center" wrapText="1"/>
    </xf>
    <xf numFmtId="9" fontId="41" fillId="0" borderId="22" xfId="59" applyFont="1" applyBorder="1" applyAlignment="1">
      <alignment horizontal="center" vertical="center" wrapText="1"/>
    </xf>
    <xf numFmtId="4" fontId="41" fillId="0" borderId="1" xfId="0" applyNumberFormat="1" applyFont="1" applyBorder="1" applyAlignment="1">
      <alignment horizontal="right" vertical="center"/>
    </xf>
    <xf numFmtId="4" fontId="41" fillId="0" borderId="1" xfId="0" applyNumberFormat="1" applyFont="1" applyBorder="1" applyAlignment="1">
      <alignment horizontal="center" vertical="center"/>
    </xf>
    <xf numFmtId="0" fontId="26" fillId="0" borderId="1" xfId="0" applyFont="1" applyBorder="1" applyAlignment="1">
      <alignment horizontal="center" wrapText="1"/>
    </xf>
    <xf numFmtId="0" fontId="26" fillId="0" borderId="21" xfId="0" applyFont="1" applyBorder="1" applyAlignment="1">
      <alignment horizontal="left" vertical="center"/>
    </xf>
    <xf numFmtId="0" fontId="26" fillId="0" borderId="22" xfId="0" applyFont="1" applyBorder="1" applyAlignment="1">
      <alignment horizontal="left" vertical="center"/>
    </xf>
    <xf numFmtId="0" fontId="26" fillId="0" borderId="17" xfId="0" applyFont="1" applyBorder="1" applyAlignment="1">
      <alignment horizontal="left" vertical="center"/>
    </xf>
    <xf numFmtId="0" fontId="26" fillId="0" borderId="19" xfId="0" applyFont="1" applyBorder="1" applyAlignment="1">
      <alignment horizontal="left" vertical="center"/>
    </xf>
    <xf numFmtId="0" fontId="41" fillId="0" borderId="17" xfId="0" applyFont="1" applyBorder="1" applyAlignment="1">
      <alignment horizontal="right" vertical="center"/>
    </xf>
    <xf numFmtId="0" fontId="41" fillId="0" borderId="18" xfId="0" applyFont="1" applyBorder="1" applyAlignment="1">
      <alignment horizontal="right" vertical="center"/>
    </xf>
    <xf numFmtId="0" fontId="41" fillId="0" borderId="20" xfId="0" applyFont="1" applyBorder="1" applyAlignment="1">
      <alignment horizontal="right" vertical="center"/>
    </xf>
    <xf numFmtId="0" fontId="41" fillId="0" borderId="19" xfId="0" applyFont="1" applyBorder="1" applyAlignment="1">
      <alignment horizontal="right" vertical="center"/>
    </xf>
    <xf numFmtId="0" fontId="26" fillId="0" borderId="2" xfId="0" applyFont="1" applyBorder="1" applyAlignment="1">
      <alignment horizontal="center" vertical="center"/>
    </xf>
    <xf numFmtId="0" fontId="26" fillId="0" borderId="20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21" xfId="0" applyFont="1" applyBorder="1" applyAlignment="1">
      <alignment vertical="center"/>
    </xf>
    <xf numFmtId="0" fontId="26" fillId="0" borderId="22" xfId="0" applyFont="1" applyBorder="1" applyAlignment="1">
      <alignment vertical="center"/>
    </xf>
    <xf numFmtId="0" fontId="41" fillId="0" borderId="1" xfId="0" applyFont="1" applyBorder="1" applyAlignment="1">
      <alignment horizontal="right" vertical="center"/>
    </xf>
    <xf numFmtId="172" fontId="41" fillId="0" borderId="1" xfId="0" applyNumberFormat="1" applyFont="1" applyBorder="1" applyAlignment="1">
      <alignment horizontal="right" vertical="center"/>
    </xf>
    <xf numFmtId="0" fontId="41" fillId="0" borderId="1" xfId="0" applyFont="1" applyBorder="1" applyAlignment="1">
      <alignment horizontal="center" vertical="center"/>
    </xf>
    <xf numFmtId="0" fontId="41" fillId="0" borderId="2" xfId="0" applyFont="1" applyBorder="1" applyAlignment="1">
      <alignment horizontal="left" vertical="center"/>
    </xf>
    <xf numFmtId="0" fontId="41" fillId="0" borderId="20" xfId="0" applyFont="1" applyBorder="1" applyAlignment="1">
      <alignment horizontal="left" vertical="center"/>
    </xf>
    <xf numFmtId="0" fontId="41" fillId="0" borderId="3" xfId="0" applyFont="1" applyBorder="1" applyAlignment="1">
      <alignment horizontal="left" vertical="center"/>
    </xf>
    <xf numFmtId="0" fontId="28" fillId="0" borderId="1" xfId="0" applyFont="1" applyBorder="1" applyAlignment="1">
      <alignment horizontal="center" vertical="center" wrapText="1"/>
    </xf>
    <xf numFmtId="0" fontId="28" fillId="0" borderId="23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 wrapText="1"/>
    </xf>
    <xf numFmtId="0" fontId="41" fillId="0" borderId="3" xfId="0" applyFont="1" applyBorder="1" applyAlignment="1">
      <alignment horizontal="right" vertical="center"/>
    </xf>
    <xf numFmtId="0" fontId="26" fillId="0" borderId="14" xfId="0" applyFont="1" applyBorder="1" applyAlignment="1">
      <alignment vertical="center" wrapText="1"/>
    </xf>
    <xf numFmtId="0" fontId="26" fillId="0" borderId="16" xfId="0" applyFont="1" applyBorder="1" applyAlignment="1">
      <alignment vertical="center" wrapText="1"/>
    </xf>
    <xf numFmtId="4" fontId="30" fillId="0" borderId="1" xfId="0" applyNumberFormat="1" applyFont="1" applyBorder="1" applyAlignment="1">
      <alignment horizontal="right" vertical="center"/>
    </xf>
    <xf numFmtId="4" fontId="30" fillId="0" borderId="1" xfId="0" applyNumberFormat="1" applyFont="1" applyBorder="1" applyAlignment="1">
      <alignment horizontal="center" vertical="center"/>
    </xf>
    <xf numFmtId="172" fontId="30" fillId="0" borderId="1" xfId="0" applyNumberFormat="1" applyFont="1" applyBorder="1" applyAlignment="1">
      <alignment horizontal="right" vertical="center"/>
    </xf>
    <xf numFmtId="0" fontId="30" fillId="0" borderId="1" xfId="0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/>
    </xf>
    <xf numFmtId="0" fontId="4" fillId="0" borderId="22" xfId="0" applyFont="1" applyBorder="1" applyAlignment="1">
      <alignment horizontal="left" vertical="center"/>
    </xf>
    <xf numFmtId="0" fontId="4" fillId="0" borderId="17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30" fillId="0" borderId="1" xfId="0" applyFont="1" applyBorder="1" applyAlignment="1">
      <alignment horizontal="right" vertical="center"/>
    </xf>
    <xf numFmtId="0" fontId="30" fillId="0" borderId="2" xfId="0" applyFont="1" applyBorder="1" applyAlignment="1">
      <alignment horizontal="left" vertical="center"/>
    </xf>
    <xf numFmtId="0" fontId="30" fillId="0" borderId="20" xfId="0" applyFont="1" applyBorder="1" applyAlignment="1">
      <alignment horizontal="left" vertical="center"/>
    </xf>
    <xf numFmtId="0" fontId="30" fillId="0" borderId="3" xfId="0" applyFont="1" applyBorder="1" applyAlignment="1">
      <alignment horizontal="left" vertical="center"/>
    </xf>
    <xf numFmtId="0" fontId="4" fillId="0" borderId="21" xfId="0" applyFont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30" fillId="0" borderId="17" xfId="0" applyFont="1" applyBorder="1" applyAlignment="1">
      <alignment horizontal="right" vertical="center"/>
    </xf>
    <xf numFmtId="0" fontId="30" fillId="0" borderId="18" xfId="0" applyFont="1" applyBorder="1" applyAlignment="1">
      <alignment horizontal="right" vertical="center"/>
    </xf>
    <xf numFmtId="0" fontId="30" fillId="0" borderId="20" xfId="0" applyFont="1" applyBorder="1" applyAlignment="1">
      <alignment horizontal="right" vertical="center"/>
    </xf>
    <xf numFmtId="0" fontId="30" fillId="0" borderId="19" xfId="0" applyFont="1" applyBorder="1" applyAlignment="1">
      <alignment horizontal="right" vertical="center"/>
    </xf>
    <xf numFmtId="0" fontId="30" fillId="0" borderId="3" xfId="0" applyFont="1" applyBorder="1" applyAlignment="1">
      <alignment horizontal="right" vertical="center"/>
    </xf>
    <xf numFmtId="0" fontId="4" fillId="0" borderId="14" xfId="0" applyFont="1" applyBorder="1" applyAlignment="1">
      <alignment vertical="center" wrapText="1"/>
    </xf>
    <xf numFmtId="0" fontId="4" fillId="0" borderId="16" xfId="0" applyFont="1" applyBorder="1" applyAlignment="1">
      <alignment vertical="center" wrapText="1"/>
    </xf>
    <xf numFmtId="0" fontId="28" fillId="0" borderId="14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28" fillId="0" borderId="16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28" fillId="0" borderId="18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0" fontId="16" fillId="9" borderId="1" xfId="54" applyFont="1" applyFill="1" applyBorder="1" applyAlignment="1">
      <alignment horizontal="center" vertical="center"/>
    </xf>
  </cellXfs>
  <cellStyles count="136">
    <cellStyle name="_x000d__x000a_JournalTemplate=C:\COMFO\CTALK\JOURSTD.TPL_x000d__x000a_LbStateAddress=3 3 0 251 1 89 2 311_x000d__x000a_LbStateJou 3" xfId="5" xr:uid="{00000000-0005-0000-0000-000000000000}"/>
    <cellStyle name="Bueno" xfId="54" builtinId="26"/>
    <cellStyle name="Estilo 1" xfId="31" xr:uid="{00000000-0005-0000-0000-000002000000}"/>
    <cellStyle name="Excel Built-in Neutral" xfId="56" xr:uid="{00000000-0005-0000-0000-000003000000}"/>
    <cellStyle name="Millares" xfId="53" builtinId="3"/>
    <cellStyle name="Millares 10" xfId="10" xr:uid="{00000000-0005-0000-0000-000005000000}"/>
    <cellStyle name="Millares 11" xfId="58" xr:uid="{00000000-0005-0000-0000-000006000000}"/>
    <cellStyle name="Millares 12" xfId="134" xr:uid="{71A366C7-E6EA-47C3-AF59-6CD259FE8937}"/>
    <cellStyle name="Millares 13" xfId="96" xr:uid="{D3BE7B47-F2FA-4290-95CF-7B0091265284}"/>
    <cellStyle name="Millares 2" xfId="8" xr:uid="{00000000-0005-0000-0000-000007000000}"/>
    <cellStyle name="Millares 2 2" xfId="12" xr:uid="{00000000-0005-0000-0000-000008000000}"/>
    <cellStyle name="Millares 2 2 2" xfId="19" xr:uid="{00000000-0005-0000-0000-000009000000}"/>
    <cellStyle name="Millares 2 2 2 2" xfId="51" xr:uid="{00000000-0005-0000-0000-00000A000000}"/>
    <cellStyle name="Millares 2 2 2 2 2" xfId="132" xr:uid="{04BF7F93-AADF-47B7-9258-C789FBD746C7}"/>
    <cellStyle name="Millares 2 2 2 2 3" xfId="94" xr:uid="{91E8F425-F8F9-4018-A86D-09577B9D1C76}"/>
    <cellStyle name="Millares 2 2 2 3" xfId="28" xr:uid="{00000000-0005-0000-0000-00000B000000}"/>
    <cellStyle name="Millares 2 2 2 3 2" xfId="117" xr:uid="{A55E01FA-BF0F-443B-B1AF-DD53CC1F2E14}"/>
    <cellStyle name="Millares 2 2 2 3 3" xfId="79" xr:uid="{EE7B32F9-6B5C-48C8-858C-36560EA0CA70}"/>
    <cellStyle name="Millares 2 2 2 4" xfId="108" xr:uid="{E5AE1788-F2CE-48A6-81D3-1CC15890C000}"/>
    <cellStyle name="Millares 2 2 2 5" xfId="70" xr:uid="{F7635396-3D3D-402B-9AEB-6AD9D45F10A7}"/>
    <cellStyle name="Millares 2 2 3" xfId="46" xr:uid="{00000000-0005-0000-0000-00000C000000}"/>
    <cellStyle name="Millares 2 2 3 2" xfId="127" xr:uid="{0C078C0D-52CC-47FA-B6C7-085A4A620EB9}"/>
    <cellStyle name="Millares 2 2 3 3" xfId="89" xr:uid="{E9BB12D2-390F-4C8E-9A0B-4834DB2F2EB0}"/>
    <cellStyle name="Millares 2 2 4" xfId="23" xr:uid="{00000000-0005-0000-0000-00000D000000}"/>
    <cellStyle name="Millares 2 2 4 2" xfId="112" xr:uid="{B4C05073-A7EB-41EC-9656-19030BDE29ED}"/>
    <cellStyle name="Millares 2 2 4 3" xfId="74" xr:uid="{4FDD1EFE-F458-46BC-AD3B-9F4CCA22A1AE}"/>
    <cellStyle name="Millares 2 2 5" xfId="103" xr:uid="{4BECEED5-2F28-40A2-9F93-4C1251898F7C}"/>
    <cellStyle name="Millares 2 2 6" xfId="65" xr:uid="{CA95834A-A1CE-488D-B1E9-D15BF51C94C8}"/>
    <cellStyle name="Millares 2 3" xfId="18" xr:uid="{00000000-0005-0000-0000-00000E000000}"/>
    <cellStyle name="Millares 2 3 2" xfId="50" xr:uid="{00000000-0005-0000-0000-00000F000000}"/>
    <cellStyle name="Millares 2 3 2 2" xfId="131" xr:uid="{7C564389-2890-440A-A6FD-4CB85CB1F042}"/>
    <cellStyle name="Millares 2 3 2 3" xfId="93" xr:uid="{9AF92BB2-CD40-4388-AE27-D3C31BEF1A1E}"/>
    <cellStyle name="Millares 2 3 3" xfId="27" xr:uid="{00000000-0005-0000-0000-000010000000}"/>
    <cellStyle name="Millares 2 3 3 2" xfId="116" xr:uid="{FA83BA54-2C69-4086-A714-9667E989F9D0}"/>
    <cellStyle name="Millares 2 3 3 3" xfId="78" xr:uid="{2CE8AC10-6D62-495B-9E5E-9DE3BE334E42}"/>
    <cellStyle name="Millares 2 3 4" xfId="107" xr:uid="{829F47EC-607A-4836-82E0-2B2EF8ACBCE7}"/>
    <cellStyle name="Millares 2 3 5" xfId="69" xr:uid="{6E4AE029-4899-41CE-BC9E-1E570AAC8821}"/>
    <cellStyle name="Millares 2 4" xfId="33" xr:uid="{00000000-0005-0000-0000-000011000000}"/>
    <cellStyle name="Millares 2 4 2" xfId="119" xr:uid="{F422448D-6F76-4064-9E11-DC6F424A7065}"/>
    <cellStyle name="Millares 2 4 3" xfId="81" xr:uid="{D27E0AA4-EFDA-4173-886B-49E2C2ABA62A}"/>
    <cellStyle name="Millares 2 5" xfId="45" xr:uid="{00000000-0005-0000-0000-000012000000}"/>
    <cellStyle name="Millares 2 5 2" xfId="126" xr:uid="{2F31B68B-F0AA-4E60-B30A-23D95566FA85}"/>
    <cellStyle name="Millares 2 5 3" xfId="88" xr:uid="{8C7E9915-6832-4D01-8362-61923907A727}"/>
    <cellStyle name="Millares 2 6" xfId="102" xr:uid="{450B74A4-3B22-40AC-B862-F8A3FF666E2A}"/>
    <cellStyle name="Millares 2 7" xfId="64" xr:uid="{08D423DC-9B04-4417-8963-93FD16B7DCAD}"/>
    <cellStyle name="Millares 3" xfId="16" xr:uid="{00000000-0005-0000-0000-000013000000}"/>
    <cellStyle name="Millares 3 2" xfId="34" xr:uid="{00000000-0005-0000-0000-000014000000}"/>
    <cellStyle name="Millares 3 3" xfId="48" xr:uid="{00000000-0005-0000-0000-000015000000}"/>
    <cellStyle name="Millares 3 3 2" xfId="129" xr:uid="{92C6553B-551C-4428-8598-EB9975CFA3EB}"/>
    <cellStyle name="Millares 3 3 3" xfId="91" xr:uid="{BE368F12-B93C-429B-990F-EB8341B4DFA0}"/>
    <cellStyle name="Millares 3 4" xfId="25" xr:uid="{00000000-0005-0000-0000-000016000000}"/>
    <cellStyle name="Millares 3 4 2" xfId="114" xr:uid="{B9B494E7-ACF3-4C40-BAB0-7C60D2D92678}"/>
    <cellStyle name="Millares 3 4 3" xfId="76" xr:uid="{D0B28408-EEC0-4A2A-A27B-574D78F4ABDD}"/>
    <cellStyle name="Millares 3 5" xfId="105" xr:uid="{4FBDBFAD-91EE-490D-B00F-4F967C204B69}"/>
    <cellStyle name="Millares 3 6" xfId="67" xr:uid="{4A3E49DE-496E-4B2A-84CC-7820664EF707}"/>
    <cellStyle name="Millares 4" xfId="6" xr:uid="{00000000-0005-0000-0000-000017000000}"/>
    <cellStyle name="Millares 4 2" xfId="43" xr:uid="{00000000-0005-0000-0000-000018000000}"/>
    <cellStyle name="Millares 4 2 2" xfId="124" xr:uid="{96EB24E2-D1D8-4D62-A165-BEC3D54A5C3B}"/>
    <cellStyle name="Millares 4 2 3" xfId="86" xr:uid="{796771A0-74BD-43A6-9D8E-87A37602E2C4}"/>
    <cellStyle name="Millares 4 3" xfId="32" xr:uid="{00000000-0005-0000-0000-000019000000}"/>
    <cellStyle name="Millares 4 4" xfId="100" xr:uid="{B098E7F6-706C-409D-A3CE-0AC7A9B44AB9}"/>
    <cellStyle name="Millares 4 5" xfId="62" xr:uid="{2BB537ED-D18E-4F6C-B60B-F9CCAC1D3CF6}"/>
    <cellStyle name="Millares 5" xfId="37" xr:uid="{00000000-0005-0000-0000-00001A000000}"/>
    <cellStyle name="Millares 58" xfId="55" xr:uid="{00000000-0005-0000-0000-00001B000000}"/>
    <cellStyle name="Millares 58 2" xfId="135" xr:uid="{FFA94EE9-31E6-4CE1-92F2-0C6DB28992F0}"/>
    <cellStyle name="Millares 58 3" xfId="97" xr:uid="{DCD9DEED-FBBC-4036-BADA-610B384DA496}"/>
    <cellStyle name="Millares 6" xfId="4" xr:uid="{00000000-0005-0000-0000-00001C000000}"/>
    <cellStyle name="Millares 7" xfId="39" xr:uid="{00000000-0005-0000-0000-00001D000000}"/>
    <cellStyle name="Millares 7 2" xfId="120" xr:uid="{7B604478-503B-4013-A684-5272B1EE02F2}"/>
    <cellStyle name="Millares 7 3" xfId="82" xr:uid="{A1E44083-A73B-4943-A9ED-AED62FCD9A82}"/>
    <cellStyle name="Millares 8" xfId="41" xr:uid="{00000000-0005-0000-0000-00001E000000}"/>
    <cellStyle name="Millares 8 2" xfId="122" xr:uid="{23506A00-726D-4713-982E-1758DD2C0813}"/>
    <cellStyle name="Millares 8 3" xfId="84" xr:uid="{9E8D1E53-D596-4855-8B55-6B536B8048C9}"/>
    <cellStyle name="Millares 9" xfId="21" xr:uid="{00000000-0005-0000-0000-00001F000000}"/>
    <cellStyle name="Millares 9 2" xfId="110" xr:uid="{C0578626-64C6-48AC-9C97-63A1221A7C31}"/>
    <cellStyle name="Millares 9 3" xfId="72" xr:uid="{BF165061-A99F-4923-ADF4-FE3D8434DEDB}"/>
    <cellStyle name="Moneda" xfId="1" builtinId="4"/>
    <cellStyle name="Moneda 2" xfId="2" xr:uid="{00000000-0005-0000-0000-000021000000}"/>
    <cellStyle name="Moneda 2 2" xfId="15" xr:uid="{00000000-0005-0000-0000-000022000000}"/>
    <cellStyle name="Moneda 2 2 2" xfId="20" xr:uid="{00000000-0005-0000-0000-000023000000}"/>
    <cellStyle name="Moneda 2 2 2 2" xfId="52" xr:uid="{00000000-0005-0000-0000-000024000000}"/>
    <cellStyle name="Moneda 2 2 2 2 2" xfId="133" xr:uid="{24A6E6AE-8CBF-4126-97C0-C38ECE40A077}"/>
    <cellStyle name="Moneda 2 2 2 2 3" xfId="95" xr:uid="{7B26F120-B473-4FC9-B85F-CDDDAEC50141}"/>
    <cellStyle name="Moneda 2 2 2 3" xfId="29" xr:uid="{00000000-0005-0000-0000-000025000000}"/>
    <cellStyle name="Moneda 2 2 2 3 2" xfId="118" xr:uid="{6EF115D8-B9E1-4478-B727-1927D04C02B8}"/>
    <cellStyle name="Moneda 2 2 2 3 3" xfId="80" xr:uid="{69B1DB1C-EAD2-420D-A501-5B3D12A2D7DF}"/>
    <cellStyle name="Moneda 2 2 2 4" xfId="109" xr:uid="{F4657E64-1D07-4DB9-9444-6525228C80D3}"/>
    <cellStyle name="Moneda 2 2 2 5" xfId="71" xr:uid="{4D490E4C-2042-48B8-9AA0-62C24B93974B}"/>
    <cellStyle name="Moneda 2 2 3" xfId="47" xr:uid="{00000000-0005-0000-0000-000026000000}"/>
    <cellStyle name="Moneda 2 2 3 2" xfId="128" xr:uid="{DC2F094D-187C-4D45-9AE4-E8CD7D06E841}"/>
    <cellStyle name="Moneda 2 2 3 3" xfId="90" xr:uid="{167C867B-078D-4B29-989B-BAEDD3D1529B}"/>
    <cellStyle name="Moneda 2 2 4" xfId="24" xr:uid="{00000000-0005-0000-0000-000027000000}"/>
    <cellStyle name="Moneda 2 2 4 2" xfId="113" xr:uid="{B7459239-8E58-47BD-82E4-A6713E0D8D79}"/>
    <cellStyle name="Moneda 2 2 4 3" xfId="75" xr:uid="{EEBB46E3-BBB8-4B6E-B123-0B25EB717F80}"/>
    <cellStyle name="Moneda 2 2 5" xfId="104" xr:uid="{020135E4-DD7A-46D0-A84C-5E2A133A2587}"/>
    <cellStyle name="Moneda 2 2 6" xfId="66" xr:uid="{60660886-8A8C-4C65-B9FB-183A9F70BB05}"/>
    <cellStyle name="Moneda 3" xfId="17" xr:uid="{00000000-0005-0000-0000-000028000000}"/>
    <cellStyle name="Moneda 3 2" xfId="49" xr:uid="{00000000-0005-0000-0000-000029000000}"/>
    <cellStyle name="Moneda 3 2 2" xfId="130" xr:uid="{0B9A112F-1320-420A-8C7F-60A85EC9B872}"/>
    <cellStyle name="Moneda 3 2 3" xfId="92" xr:uid="{95D0620D-E1F0-4DA0-BCE4-2761E6F81F14}"/>
    <cellStyle name="Moneda 3 3" xfId="26" xr:uid="{00000000-0005-0000-0000-00002A000000}"/>
    <cellStyle name="Moneda 3 3 2" xfId="115" xr:uid="{8E5684C3-4F68-4251-A48D-09C21A0FFB26}"/>
    <cellStyle name="Moneda 3 3 3" xfId="77" xr:uid="{0758F328-7A8D-4FDA-80A5-0317147A5594}"/>
    <cellStyle name="Moneda 3 4" xfId="106" xr:uid="{B732A561-EDBF-4665-8616-EB36986E808F}"/>
    <cellStyle name="Moneda 3 5" xfId="68" xr:uid="{C94C9C80-17E1-4389-98FC-7EBFB0FB92D2}"/>
    <cellStyle name="Moneda 4" xfId="7" xr:uid="{00000000-0005-0000-0000-00002B000000}"/>
    <cellStyle name="Moneda 4 2" xfId="44" xr:uid="{00000000-0005-0000-0000-00002C000000}"/>
    <cellStyle name="Moneda 4 2 2" xfId="125" xr:uid="{C8763E55-CA3C-4F9F-AA7F-2D8F24EC156B}"/>
    <cellStyle name="Moneda 4 2 3" xfId="87" xr:uid="{B6C3D142-B587-4ECA-B838-5893A86E8FA8}"/>
    <cellStyle name="Moneda 4 3" xfId="40" xr:uid="{00000000-0005-0000-0000-00002D000000}"/>
    <cellStyle name="Moneda 4 3 2" xfId="121" xr:uid="{1AC9D53E-209D-48A8-B213-088B652EE55D}"/>
    <cellStyle name="Moneda 4 3 3" xfId="83" xr:uid="{E0CB214D-5C04-4E0C-B483-40BD8DB88B86}"/>
    <cellStyle name="Moneda 4 4" xfId="101" xr:uid="{450BCE04-FB19-48E6-9C77-0623611B1CEF}"/>
    <cellStyle name="Moneda 4 5" xfId="63" xr:uid="{F23DCD52-9F74-48BB-A852-02652FA8773C}"/>
    <cellStyle name="Moneda 5" xfId="42" xr:uid="{00000000-0005-0000-0000-00002E000000}"/>
    <cellStyle name="Moneda 5 2" xfId="123" xr:uid="{57409E60-1484-4E7F-BB0F-9ED36D325151}"/>
    <cellStyle name="Moneda 5 3" xfId="85" xr:uid="{F29BB8B7-91F1-4E67-8DB8-684A7054160D}"/>
    <cellStyle name="Moneda 6" xfId="22" xr:uid="{00000000-0005-0000-0000-00002F000000}"/>
    <cellStyle name="Moneda 6 2" xfId="111" xr:uid="{8FE4A3CC-430A-4607-A351-47D38E9891FD}"/>
    <cellStyle name="Moneda 6 3" xfId="73" xr:uid="{E505CAC9-1336-4EC0-9B1B-0600CCBBF56D}"/>
    <cellStyle name="Moneda 7" xfId="99" xr:uid="{16684DCE-967F-45E9-9768-A82395BDA552}"/>
    <cellStyle name="Moneda 8" xfId="61" xr:uid="{A6F48775-495E-4CE4-8DE2-98BE0F949F6F}"/>
    <cellStyle name="Normal" xfId="0" builtinId="0"/>
    <cellStyle name="Normal 10" xfId="14" xr:uid="{00000000-0005-0000-0000-000031000000}"/>
    <cellStyle name="Normal 13" xfId="98" xr:uid="{33911DEA-99F5-4213-A1CA-56AF1E4FDC15}"/>
    <cellStyle name="Normal 2" xfId="35" xr:uid="{00000000-0005-0000-0000-000032000000}"/>
    <cellStyle name="Normal 2 10" xfId="11" xr:uid="{00000000-0005-0000-0000-000033000000}"/>
    <cellStyle name="Normal 2 2" xfId="38" xr:uid="{00000000-0005-0000-0000-000034000000}"/>
    <cellStyle name="Normal 2 3" xfId="60" xr:uid="{3FD7AA16-1F38-4F9F-89AA-FD6C68E4ACE0}"/>
    <cellStyle name="Normal 3" xfId="36" xr:uid="{00000000-0005-0000-0000-000035000000}"/>
    <cellStyle name="Normal 4" xfId="3" xr:uid="{00000000-0005-0000-0000-000036000000}"/>
    <cellStyle name="Normal 4 2" xfId="13" xr:uid="{00000000-0005-0000-0000-000037000000}"/>
    <cellStyle name="Normal 5" xfId="30" xr:uid="{00000000-0005-0000-0000-000038000000}"/>
    <cellStyle name="Normal 5 2" xfId="57" xr:uid="{00000000-0005-0000-0000-000039000000}"/>
    <cellStyle name="Porcentaje" xfId="59" builtinId="5"/>
    <cellStyle name="Porcentaje 2" xfId="9" xr:uid="{00000000-0005-0000-0000-00003B000000}"/>
  </cellStyles>
  <dxfs count="0"/>
  <tableStyles count="1" defaultTableStyle="TableStyleMedium2" defaultPivotStyle="PivotStyleLight16">
    <tableStyle name="Invisible" pivot="0" table="0" count="0" xr9:uid="{9F07D1F5-9F10-4073-B162-5203655BDB4D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157843</xdr:colOff>
      <xdr:row>3</xdr:row>
      <xdr:rowOff>51708</xdr:rowOff>
    </xdr:from>
    <xdr:to>
      <xdr:col>14</xdr:col>
      <xdr:colOff>595993</xdr:colOff>
      <xdr:row>22</xdr:row>
      <xdr:rowOff>70757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chemeClr val="tx1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15" t="5098" r="42405" b="55734"/>
        <a:stretch/>
      </xdr:blipFill>
      <xdr:spPr bwMode="auto">
        <a:xfrm>
          <a:off x="11783786" y="606879"/>
          <a:ext cx="4411436" cy="3763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326571</xdr:colOff>
      <xdr:row>25</xdr:row>
      <xdr:rowOff>174172</xdr:rowOff>
    </xdr:from>
    <xdr:to>
      <xdr:col>4</xdr:col>
      <xdr:colOff>174172</xdr:colOff>
      <xdr:row>51</xdr:row>
      <xdr:rowOff>5938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689" t="48149" r="20353" b="26250"/>
        <a:stretch/>
      </xdr:blipFill>
      <xdr:spPr bwMode="auto">
        <a:xfrm>
          <a:off x="2710542" y="5029201"/>
          <a:ext cx="5007430" cy="4643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159418</xdr:colOff>
      <xdr:row>1</xdr:row>
      <xdr:rowOff>188579</xdr:rowOff>
    </xdr:from>
    <xdr:to>
      <xdr:col>3</xdr:col>
      <xdr:colOff>1181100</xdr:colOff>
      <xdr:row>1</xdr:row>
      <xdr:rowOff>901700</xdr:rowOff>
    </xdr:to>
    <xdr:pic>
      <xdr:nvPicPr>
        <xdr:cNvPr id="2" name="Imagen 1" descr="Resultado de imagen para cnel ep">
          <a:extLst>
            <a:ext uri="{FF2B5EF4-FFF2-40B4-BE49-F238E27FC236}">
              <a16:creationId xmlns:a16="http://schemas.microsoft.com/office/drawing/2014/main" id="{EC2B2F84-562B-403D-8847-B0A6C69D8AA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70" t="19256" r="3530" b="5769"/>
        <a:stretch/>
      </xdr:blipFill>
      <xdr:spPr bwMode="auto">
        <a:xfrm>
          <a:off x="1473868" y="379079"/>
          <a:ext cx="1021682" cy="713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184150</xdr:colOff>
      <xdr:row>1</xdr:row>
      <xdr:rowOff>261711</xdr:rowOff>
    </xdr:from>
    <xdr:to>
      <xdr:col>11</xdr:col>
      <xdr:colOff>671801</xdr:colOff>
      <xdr:row>1</xdr:row>
      <xdr:rowOff>1009651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EAFFB21-9506-40D1-9C35-BF03C86AEC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47" t="30138" r="6424" b="22902"/>
        <a:stretch/>
      </xdr:blipFill>
      <xdr:spPr>
        <a:xfrm>
          <a:off x="13893800" y="452211"/>
          <a:ext cx="1907934" cy="7479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3:H25"/>
  <sheetViews>
    <sheetView zoomScale="70" zoomScaleNormal="70" workbookViewId="0">
      <selection activeCell="D23" sqref="D23"/>
    </sheetView>
  </sheetViews>
  <sheetFormatPr baseColWidth="10" defaultRowHeight="15"/>
  <cols>
    <col min="4" max="4" width="75.42578125" customWidth="1"/>
    <col min="8" max="8" width="13.42578125" bestFit="1" customWidth="1"/>
  </cols>
  <sheetData>
    <row r="3" spans="4:8">
      <c r="D3" s="384" t="s">
        <v>6</v>
      </c>
      <c r="E3" s="384" t="s">
        <v>2</v>
      </c>
      <c r="F3" s="384" t="s">
        <v>3</v>
      </c>
      <c r="G3" s="384" t="s">
        <v>4</v>
      </c>
      <c r="H3" s="384" t="s">
        <v>40</v>
      </c>
    </row>
    <row r="4" spans="4:8">
      <c r="D4" s="384"/>
      <c r="E4" s="384"/>
      <c r="F4" s="384"/>
      <c r="G4" s="384"/>
      <c r="H4" s="384"/>
    </row>
    <row r="5" spans="4:8">
      <c r="D5" s="3" t="s">
        <v>59</v>
      </c>
      <c r="E5" s="19"/>
      <c r="F5" s="28"/>
      <c r="G5" s="31"/>
      <c r="H5" s="28" t="str">
        <f t="shared" ref="H5" si="0">+IF(A5="","",F5*G5)</f>
        <v/>
      </c>
    </row>
    <row r="6" spans="4:8">
      <c r="D6" s="41" t="s">
        <v>63</v>
      </c>
      <c r="E6" s="5"/>
      <c r="F6" s="6"/>
      <c r="G6" s="26"/>
      <c r="H6" s="34"/>
    </row>
    <row r="7" spans="4:8">
      <c r="D7" s="36" t="s">
        <v>51</v>
      </c>
      <c r="E7" s="1" t="s">
        <v>16</v>
      </c>
      <c r="F7" s="6">
        <f>8700*0.5</f>
        <v>4350</v>
      </c>
      <c r="G7" s="26">
        <v>12</v>
      </c>
      <c r="H7" s="34">
        <f t="shared" ref="H7:H25" si="1">+G7*F7</f>
        <v>52200</v>
      </c>
    </row>
    <row r="8" spans="4:8" ht="25.5">
      <c r="D8" s="36" t="s">
        <v>53</v>
      </c>
      <c r="E8" s="1" t="s">
        <v>16</v>
      </c>
      <c r="F8" s="6">
        <f>+F7*1.15</f>
        <v>5002.5</v>
      </c>
      <c r="G8" s="26">
        <v>8</v>
      </c>
      <c r="H8" s="34">
        <f t="shared" si="1"/>
        <v>40020</v>
      </c>
    </row>
    <row r="9" spans="4:8">
      <c r="D9" s="36" t="s">
        <v>52</v>
      </c>
      <c r="E9" s="5" t="s">
        <v>5</v>
      </c>
      <c r="F9" s="6">
        <v>360</v>
      </c>
      <c r="G9" s="26">
        <v>8</v>
      </c>
      <c r="H9" s="34">
        <f t="shared" si="1"/>
        <v>2880</v>
      </c>
    </row>
    <row r="10" spans="4:8">
      <c r="D10" s="36" t="s">
        <v>54</v>
      </c>
      <c r="E10" s="5" t="s">
        <v>5</v>
      </c>
      <c r="F10" s="6">
        <v>270</v>
      </c>
      <c r="G10" s="26">
        <v>25</v>
      </c>
      <c r="H10" s="34">
        <f t="shared" si="1"/>
        <v>6750</v>
      </c>
    </row>
    <row r="11" spans="4:8">
      <c r="D11" s="36" t="s">
        <v>60</v>
      </c>
      <c r="E11" s="5" t="s">
        <v>5</v>
      </c>
      <c r="F11" s="6">
        <v>440</v>
      </c>
      <c r="G11" s="26">
        <v>18</v>
      </c>
      <c r="H11" s="34">
        <f t="shared" si="1"/>
        <v>7920</v>
      </c>
    </row>
    <row r="12" spans="4:8">
      <c r="D12" s="36" t="s">
        <v>55</v>
      </c>
      <c r="E12" s="5" t="s">
        <v>8</v>
      </c>
      <c r="F12" s="6">
        <f>+F8</f>
        <v>5002.5</v>
      </c>
      <c r="G12" s="26">
        <v>3</v>
      </c>
      <c r="H12" s="34">
        <f t="shared" si="1"/>
        <v>15007.5</v>
      </c>
    </row>
    <row r="13" spans="4:8">
      <c r="D13" s="10" t="s">
        <v>64</v>
      </c>
      <c r="E13" s="5"/>
      <c r="F13" s="6"/>
      <c r="G13" s="7"/>
      <c r="H13" s="34"/>
    </row>
    <row r="14" spans="4:8">
      <c r="D14" s="37" t="s">
        <v>44</v>
      </c>
      <c r="E14" s="1" t="s">
        <v>16</v>
      </c>
      <c r="F14" s="39">
        <v>14398</v>
      </c>
      <c r="G14" s="40">
        <v>2.09</v>
      </c>
      <c r="H14" s="34">
        <f t="shared" si="1"/>
        <v>30091.82</v>
      </c>
    </row>
    <row r="15" spans="4:8">
      <c r="D15" s="37" t="s">
        <v>45</v>
      </c>
      <c r="E15" s="1" t="s">
        <v>16</v>
      </c>
      <c r="F15" s="39">
        <v>18792.5</v>
      </c>
      <c r="G15" s="40">
        <v>3.15</v>
      </c>
      <c r="H15" s="34">
        <f t="shared" si="1"/>
        <v>59196.375</v>
      </c>
    </row>
    <row r="16" spans="4:8">
      <c r="D16" s="38" t="s">
        <v>46</v>
      </c>
      <c r="E16" s="1" t="s">
        <v>16</v>
      </c>
      <c r="F16" s="39">
        <v>9891</v>
      </c>
      <c r="G16" s="40">
        <v>6.07</v>
      </c>
      <c r="H16" s="34">
        <f t="shared" si="1"/>
        <v>60038.37</v>
      </c>
    </row>
    <row r="17" spans="4:8">
      <c r="D17" s="37" t="s">
        <v>47</v>
      </c>
      <c r="E17" s="1" t="s">
        <v>16</v>
      </c>
      <c r="F17" s="39">
        <v>3134.5</v>
      </c>
      <c r="G17" s="40">
        <v>1.75</v>
      </c>
      <c r="H17" s="34">
        <f t="shared" si="1"/>
        <v>5485.375</v>
      </c>
    </row>
    <row r="18" spans="4:8">
      <c r="D18" s="37" t="s">
        <v>48</v>
      </c>
      <c r="E18" s="1" t="s">
        <v>8</v>
      </c>
      <c r="F18" s="39">
        <v>7699.5</v>
      </c>
      <c r="G18" s="40">
        <v>4.97</v>
      </c>
      <c r="H18" s="34">
        <f t="shared" si="1"/>
        <v>38266.514999999999</v>
      </c>
    </row>
    <row r="19" spans="4:8" ht="30">
      <c r="D19" s="37" t="s">
        <v>49</v>
      </c>
      <c r="E19" s="1" t="s">
        <v>5</v>
      </c>
      <c r="F19" s="39">
        <v>622</v>
      </c>
      <c r="G19" s="40">
        <v>9.94</v>
      </c>
      <c r="H19" s="34">
        <f t="shared" si="1"/>
        <v>6182.6799999999994</v>
      </c>
    </row>
    <row r="20" spans="4:8">
      <c r="D20" s="37" t="s">
        <v>61</v>
      </c>
      <c r="E20" s="1" t="s">
        <v>5</v>
      </c>
      <c r="F20" s="39">
        <v>59.5</v>
      </c>
      <c r="G20" s="40">
        <v>5</v>
      </c>
      <c r="H20" s="34">
        <f t="shared" si="1"/>
        <v>297.5</v>
      </c>
    </row>
    <row r="21" spans="4:8">
      <c r="D21" s="37" t="s">
        <v>50</v>
      </c>
      <c r="E21" s="1" t="s">
        <v>29</v>
      </c>
      <c r="F21" s="39">
        <v>18656</v>
      </c>
      <c r="G21" s="40">
        <v>0.5</v>
      </c>
      <c r="H21" s="34">
        <f t="shared" si="1"/>
        <v>9328</v>
      </c>
    </row>
    <row r="22" spans="4:8">
      <c r="D22" s="37" t="s">
        <v>62</v>
      </c>
      <c r="E22" s="1" t="s">
        <v>16</v>
      </c>
      <c r="F22" s="39">
        <v>1842</v>
      </c>
      <c r="G22" s="40">
        <v>2.63</v>
      </c>
      <c r="H22" s="34">
        <f t="shared" si="1"/>
        <v>4844.46</v>
      </c>
    </row>
    <row r="23" spans="4:8">
      <c r="D23" s="36" t="s">
        <v>58</v>
      </c>
      <c r="E23" s="1" t="s">
        <v>5</v>
      </c>
      <c r="F23" s="11"/>
      <c r="G23" s="7">
        <v>0</v>
      </c>
      <c r="H23" s="34">
        <f t="shared" si="1"/>
        <v>0</v>
      </c>
    </row>
    <row r="24" spans="4:8">
      <c r="D24" s="4" t="s">
        <v>56</v>
      </c>
      <c r="E24" s="1" t="s">
        <v>9</v>
      </c>
      <c r="F24" s="11"/>
      <c r="G24" s="7">
        <v>26.35</v>
      </c>
      <c r="H24" s="34">
        <f t="shared" si="1"/>
        <v>0</v>
      </c>
    </row>
    <row r="25" spans="4:8">
      <c r="D25" s="4" t="s">
        <v>57</v>
      </c>
      <c r="E25" s="1" t="s">
        <v>5</v>
      </c>
      <c r="F25" s="11"/>
      <c r="G25" s="7">
        <v>13.86</v>
      </c>
      <c r="H25" s="34">
        <f t="shared" si="1"/>
        <v>0</v>
      </c>
    </row>
  </sheetData>
  <mergeCells count="5">
    <mergeCell ref="D3:D4"/>
    <mergeCell ref="E3:E4"/>
    <mergeCell ref="F3:F4"/>
    <mergeCell ref="G3:G4"/>
    <mergeCell ref="H3:H4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L96"/>
  <sheetViews>
    <sheetView view="pageBreakPreview" zoomScale="60" zoomScaleNormal="100" workbookViewId="0">
      <selection activeCell="F105" sqref="F105"/>
    </sheetView>
  </sheetViews>
  <sheetFormatPr baseColWidth="10" defaultRowHeight="15"/>
  <cols>
    <col min="3" max="3" width="70.140625" customWidth="1"/>
    <col min="8" max="8" width="0" hidden="1" customWidth="1"/>
    <col min="9" max="9" width="13.42578125" hidden="1" customWidth="1"/>
  </cols>
  <sheetData>
    <row r="3" spans="2:8" ht="38.450000000000003" customHeight="1">
      <c r="B3" s="224"/>
      <c r="C3" s="181" t="s">
        <v>299</v>
      </c>
      <c r="D3" s="385" t="s">
        <v>357</v>
      </c>
      <c r="E3" s="385"/>
      <c r="F3" s="385"/>
      <c r="G3" s="182"/>
    </row>
    <row r="4" spans="2:8">
      <c r="B4" s="183" t="s">
        <v>353</v>
      </c>
      <c r="C4" s="183" t="s">
        <v>300</v>
      </c>
      <c r="D4" s="184" t="s">
        <v>301</v>
      </c>
      <c r="E4" s="184" t="s">
        <v>302</v>
      </c>
      <c r="F4" s="184" t="s">
        <v>303</v>
      </c>
      <c r="G4" s="182"/>
      <c r="H4">
        <v>5</v>
      </c>
    </row>
    <row r="5" spans="2:8">
      <c r="B5" s="224"/>
      <c r="C5" s="185" t="s">
        <v>304</v>
      </c>
      <c r="D5" s="186"/>
      <c r="E5" s="186"/>
      <c r="F5" s="187"/>
      <c r="G5" s="182"/>
    </row>
    <row r="6" spans="2:8">
      <c r="B6" s="225">
        <v>1</v>
      </c>
      <c r="C6" s="188" t="s">
        <v>305</v>
      </c>
      <c r="D6" s="186">
        <v>2500</v>
      </c>
      <c r="E6" s="186">
        <f>+H$4</f>
        <v>5</v>
      </c>
      <c r="F6" s="187">
        <f>+D6*E6*B6</f>
        <v>12500</v>
      </c>
      <c r="G6" s="182"/>
    </row>
    <row r="7" spans="2:8">
      <c r="B7" s="225">
        <v>1</v>
      </c>
      <c r="C7" s="188" t="s">
        <v>306</v>
      </c>
      <c r="D7" s="189">
        <v>1000</v>
      </c>
      <c r="E7" s="186">
        <f t="shared" ref="E7:E13" si="0">+H$4</f>
        <v>5</v>
      </c>
      <c r="F7" s="187">
        <f>+D7*E7*B7</f>
        <v>5000</v>
      </c>
      <c r="G7" s="182"/>
    </row>
    <row r="8" spans="2:8">
      <c r="B8" s="225">
        <v>1</v>
      </c>
      <c r="C8" s="188" t="s">
        <v>307</v>
      </c>
      <c r="D8" s="189">
        <v>700</v>
      </c>
      <c r="E8" s="186">
        <f t="shared" si="0"/>
        <v>5</v>
      </c>
      <c r="F8" s="187">
        <f>+D8*E8*B8</f>
        <v>3500</v>
      </c>
      <c r="G8" s="182"/>
    </row>
    <row r="9" spans="2:8">
      <c r="B9" s="225">
        <v>1</v>
      </c>
      <c r="C9" s="188" t="s">
        <v>308</v>
      </c>
      <c r="D9" s="189">
        <v>600</v>
      </c>
      <c r="E9" s="186">
        <f t="shared" si="0"/>
        <v>5</v>
      </c>
      <c r="F9" s="187">
        <f>+D9*E9*B9</f>
        <v>3000</v>
      </c>
      <c r="G9" s="182"/>
    </row>
    <row r="10" spans="2:8">
      <c r="B10" s="224"/>
      <c r="C10" s="190" t="s">
        <v>309</v>
      </c>
      <c r="D10" s="189"/>
      <c r="E10" s="186"/>
      <c r="F10" s="189"/>
      <c r="G10" s="182"/>
    </row>
    <row r="11" spans="2:8">
      <c r="B11" s="226">
        <v>1</v>
      </c>
      <c r="C11" s="188" t="s">
        <v>310</v>
      </c>
      <c r="D11" s="186">
        <v>700</v>
      </c>
      <c r="E11" s="186">
        <f t="shared" si="0"/>
        <v>5</v>
      </c>
      <c r="F11" s="187">
        <f t="shared" ref="F11:F13" si="1">+D11*E11*B11</f>
        <v>3500</v>
      </c>
      <c r="G11" s="182"/>
    </row>
    <row r="12" spans="2:8">
      <c r="B12" s="225">
        <v>1</v>
      </c>
      <c r="C12" s="188" t="s">
        <v>311</v>
      </c>
      <c r="D12" s="186">
        <v>800</v>
      </c>
      <c r="E12" s="186">
        <f t="shared" si="0"/>
        <v>5</v>
      </c>
      <c r="F12" s="187">
        <f t="shared" si="1"/>
        <v>4000</v>
      </c>
      <c r="G12" s="182"/>
    </row>
    <row r="13" spans="2:8">
      <c r="B13" s="226">
        <v>1</v>
      </c>
      <c r="C13" s="191" t="s">
        <v>312</v>
      </c>
      <c r="D13" s="186">
        <v>600</v>
      </c>
      <c r="E13" s="186">
        <f t="shared" si="0"/>
        <v>5</v>
      </c>
      <c r="F13" s="187">
        <f t="shared" si="1"/>
        <v>3000</v>
      </c>
      <c r="G13" s="182"/>
    </row>
    <row r="14" spans="2:8">
      <c r="C14" s="192"/>
      <c r="D14" s="193"/>
      <c r="E14" s="193"/>
      <c r="F14" s="194">
        <f>SUM(F6:F13)</f>
        <v>34500</v>
      </c>
      <c r="G14" s="182"/>
    </row>
    <row r="15" spans="2:8">
      <c r="C15" s="195"/>
      <c r="D15" s="193"/>
      <c r="E15" s="193"/>
      <c r="F15" s="193"/>
      <c r="G15" s="182"/>
    </row>
    <row r="16" spans="2:8">
      <c r="C16" s="196" t="s">
        <v>313</v>
      </c>
      <c r="D16" s="193"/>
      <c r="E16" s="193"/>
      <c r="F16" s="193"/>
      <c r="G16" s="197"/>
    </row>
    <row r="17" spans="3:7">
      <c r="C17" s="196" t="s">
        <v>314</v>
      </c>
      <c r="D17" s="198" t="s">
        <v>315</v>
      </c>
      <c r="E17" s="198" t="s">
        <v>3</v>
      </c>
      <c r="F17" s="198" t="s">
        <v>316</v>
      </c>
      <c r="G17" s="182"/>
    </row>
    <row r="18" spans="3:7">
      <c r="C18" s="199" t="s">
        <v>317</v>
      </c>
      <c r="D18" s="198">
        <v>500</v>
      </c>
      <c r="E18" s="186">
        <f t="shared" ref="E18:E19" si="2">+H$4</f>
        <v>5</v>
      </c>
      <c r="F18" s="198">
        <f>+ROUND(D18*E18,2)</f>
        <v>2500</v>
      </c>
      <c r="G18" s="198" t="s">
        <v>316</v>
      </c>
    </row>
    <row r="19" spans="3:7">
      <c r="C19" s="199" t="s">
        <v>318</v>
      </c>
      <c r="D19" s="198">
        <v>150</v>
      </c>
      <c r="E19" s="186">
        <f t="shared" si="2"/>
        <v>5</v>
      </c>
      <c r="F19" s="198">
        <f>+ROUND(D19*E19,2)</f>
        <v>750</v>
      </c>
      <c r="G19" s="200">
        <f>+F18</f>
        <v>2500</v>
      </c>
    </row>
    <row r="20" spans="3:7">
      <c r="C20" s="201"/>
      <c r="D20" s="193"/>
      <c r="E20" s="193"/>
      <c r="F20" s="193"/>
      <c r="G20" s="200">
        <f>+F19</f>
        <v>750</v>
      </c>
    </row>
    <row r="21" spans="3:7">
      <c r="C21" s="201"/>
      <c r="D21" s="193"/>
      <c r="E21" s="193"/>
      <c r="F21" s="193"/>
      <c r="G21" s="194">
        <f>+G20+G19</f>
        <v>3250</v>
      </c>
    </row>
    <row r="22" spans="3:7">
      <c r="C22" s="202"/>
      <c r="D22" s="193"/>
      <c r="E22" s="193"/>
      <c r="F22" s="193"/>
      <c r="G22" s="203"/>
    </row>
    <row r="23" spans="3:7">
      <c r="C23" s="204" t="s">
        <v>319</v>
      </c>
      <c r="D23" s="198" t="s">
        <v>3</v>
      </c>
      <c r="E23" s="198"/>
      <c r="F23" s="198" t="s">
        <v>320</v>
      </c>
      <c r="G23" s="182"/>
    </row>
    <row r="24" spans="3:7">
      <c r="C24" s="205" t="s">
        <v>321</v>
      </c>
      <c r="D24" s="198">
        <v>1</v>
      </c>
      <c r="E24" s="198" t="s">
        <v>213</v>
      </c>
      <c r="F24" s="198">
        <v>2000</v>
      </c>
      <c r="G24" s="200" t="s">
        <v>316</v>
      </c>
    </row>
    <row r="25" spans="3:7">
      <c r="C25" s="202"/>
      <c r="D25" s="193"/>
      <c r="E25" s="193"/>
      <c r="F25" s="193"/>
      <c r="G25" s="200">
        <f>+F24</f>
        <v>2000</v>
      </c>
    </row>
    <row r="26" spans="3:7">
      <c r="C26" s="202"/>
      <c r="D26" s="193"/>
      <c r="E26" s="193"/>
      <c r="F26" s="193"/>
      <c r="G26" s="194">
        <f>+G25</f>
        <v>2000</v>
      </c>
    </row>
    <row r="27" spans="3:7">
      <c r="C27" s="202"/>
      <c r="D27" s="193"/>
      <c r="E27" s="193"/>
      <c r="F27" s="193"/>
      <c r="G27" s="203"/>
    </row>
    <row r="28" spans="3:7">
      <c r="C28" s="204" t="s">
        <v>322</v>
      </c>
      <c r="D28" s="198" t="s">
        <v>3</v>
      </c>
      <c r="E28" s="198" t="s">
        <v>323</v>
      </c>
      <c r="F28" s="198" t="s">
        <v>324</v>
      </c>
      <c r="G28" s="182"/>
    </row>
    <row r="29" spans="3:7">
      <c r="C29" s="205" t="s">
        <v>325</v>
      </c>
      <c r="D29" s="198">
        <v>2</v>
      </c>
      <c r="E29" s="198">
        <v>1350</v>
      </c>
      <c r="F29" s="198">
        <f>+E11</f>
        <v>5</v>
      </c>
      <c r="G29" s="200" t="s">
        <v>316</v>
      </c>
    </row>
    <row r="30" spans="3:7">
      <c r="C30" s="195"/>
      <c r="D30" s="193"/>
      <c r="E30" s="193"/>
      <c r="F30" s="193"/>
      <c r="G30" s="200">
        <f>D29*E29*F29</f>
        <v>13500</v>
      </c>
    </row>
    <row r="31" spans="3:7">
      <c r="C31" s="195"/>
      <c r="D31" s="193"/>
      <c r="E31" s="193"/>
      <c r="F31" s="193"/>
      <c r="G31" s="194">
        <f>+G30</f>
        <v>13500</v>
      </c>
    </row>
    <row r="32" spans="3:7">
      <c r="C32" s="195"/>
      <c r="D32" s="193"/>
      <c r="E32" s="193"/>
      <c r="F32" s="193"/>
      <c r="G32" s="203"/>
    </row>
    <row r="33" spans="3:7">
      <c r="C33" s="204" t="s">
        <v>326</v>
      </c>
      <c r="D33" s="198" t="s">
        <v>3</v>
      </c>
      <c r="E33" s="198"/>
      <c r="F33" s="198" t="s">
        <v>320</v>
      </c>
      <c r="G33" s="182"/>
    </row>
    <row r="34" spans="3:7">
      <c r="C34" s="205" t="s">
        <v>327</v>
      </c>
      <c r="D34" s="198">
        <v>1</v>
      </c>
      <c r="E34" s="198" t="s">
        <v>213</v>
      </c>
      <c r="F34" s="198">
        <v>800</v>
      </c>
      <c r="G34" s="200" t="s">
        <v>316</v>
      </c>
    </row>
    <row r="35" spans="3:7">
      <c r="C35" s="195"/>
      <c r="D35" s="193"/>
      <c r="E35" s="193"/>
      <c r="F35" s="193"/>
      <c r="G35" s="200">
        <f>+F34</f>
        <v>800</v>
      </c>
    </row>
    <row r="36" spans="3:7">
      <c r="C36" s="195"/>
      <c r="D36" s="193"/>
      <c r="E36" s="193"/>
      <c r="F36" s="193"/>
      <c r="G36" s="194">
        <f>+G35</f>
        <v>800</v>
      </c>
    </row>
    <row r="37" spans="3:7">
      <c r="C37" s="195"/>
      <c r="D37" s="193"/>
      <c r="E37" s="193"/>
      <c r="F37" s="193"/>
      <c r="G37" s="203"/>
    </row>
    <row r="38" spans="3:7">
      <c r="C38" s="204" t="s">
        <v>328</v>
      </c>
      <c r="D38" s="193"/>
      <c r="E38" s="193"/>
      <c r="F38" s="193"/>
      <c r="G38" s="182"/>
    </row>
    <row r="39" spans="3:7">
      <c r="C39" s="205" t="s">
        <v>327</v>
      </c>
      <c r="D39" s="186">
        <f>+F90*0.4</f>
        <v>237794.76744000005</v>
      </c>
      <c r="E39" s="206">
        <v>0.04</v>
      </c>
      <c r="F39" s="207">
        <v>0.83333333333333337</v>
      </c>
      <c r="G39" s="182"/>
    </row>
    <row r="40" spans="3:7">
      <c r="C40" s="202"/>
      <c r="D40" s="193"/>
      <c r="E40" s="193"/>
      <c r="F40" s="193"/>
      <c r="G40" s="200">
        <f>+D39*E39*F39</f>
        <v>7926.4922480000032</v>
      </c>
    </row>
    <row r="41" spans="3:7">
      <c r="C41" s="202"/>
      <c r="D41" s="193"/>
      <c r="E41" s="193"/>
      <c r="F41" s="193"/>
      <c r="G41" s="194">
        <f>+G40</f>
        <v>7926.4922480000032</v>
      </c>
    </row>
    <row r="42" spans="3:7">
      <c r="C42" s="202"/>
      <c r="D42" s="193"/>
      <c r="E42" s="193"/>
      <c r="F42" s="193"/>
      <c r="G42" s="182"/>
    </row>
    <row r="43" spans="3:7">
      <c r="C43" s="202"/>
      <c r="D43" s="193"/>
      <c r="E43" s="193"/>
      <c r="F43" s="193"/>
      <c r="G43" s="182"/>
    </row>
    <row r="44" spans="3:7">
      <c r="C44" s="204" t="s">
        <v>329</v>
      </c>
      <c r="D44" s="198" t="s">
        <v>3</v>
      </c>
      <c r="E44" s="198"/>
      <c r="F44" s="198" t="s">
        <v>320</v>
      </c>
      <c r="G44" s="182"/>
    </row>
    <row r="45" spans="3:7">
      <c r="C45" s="205" t="s">
        <v>330</v>
      </c>
      <c r="D45" s="198">
        <v>1</v>
      </c>
      <c r="E45" s="198" t="s">
        <v>213</v>
      </c>
      <c r="F45" s="198">
        <v>3500</v>
      </c>
      <c r="G45" s="200" t="s">
        <v>316</v>
      </c>
    </row>
    <row r="46" spans="3:7">
      <c r="C46" s="202"/>
      <c r="D46" s="193"/>
      <c r="E46" s="193"/>
      <c r="F46" s="193"/>
      <c r="G46" s="200">
        <f>+F45</f>
        <v>3500</v>
      </c>
    </row>
    <row r="47" spans="3:7">
      <c r="C47" s="202"/>
      <c r="D47" s="193"/>
      <c r="E47" s="193"/>
      <c r="F47" s="193"/>
      <c r="G47" s="194">
        <f>+G46</f>
        <v>3500</v>
      </c>
    </row>
    <row r="48" spans="3:7">
      <c r="C48" s="195"/>
      <c r="D48" s="193"/>
      <c r="E48" s="193"/>
      <c r="F48" s="193"/>
      <c r="G48" s="203"/>
    </row>
    <row r="49" spans="3:7">
      <c r="C49" s="204" t="s">
        <v>331</v>
      </c>
      <c r="D49" s="198" t="s">
        <v>315</v>
      </c>
      <c r="E49" s="198" t="s">
        <v>324</v>
      </c>
      <c r="F49" s="198" t="s">
        <v>316</v>
      </c>
      <c r="G49" s="182"/>
    </row>
    <row r="50" spans="3:7">
      <c r="C50" s="205" t="s">
        <v>332</v>
      </c>
      <c r="D50" s="198">
        <v>500</v>
      </c>
      <c r="E50" s="198">
        <f>+E19</f>
        <v>5</v>
      </c>
      <c r="F50" s="198">
        <f>+ROUND(D50*E50,2)</f>
        <v>2500</v>
      </c>
      <c r="G50" s="198" t="s">
        <v>316</v>
      </c>
    </row>
    <row r="51" spans="3:7">
      <c r="C51" s="195"/>
      <c r="D51" s="193"/>
      <c r="E51" s="193"/>
      <c r="F51" s="193"/>
      <c r="G51" s="200">
        <f>+F50</f>
        <v>2500</v>
      </c>
    </row>
    <row r="52" spans="3:7">
      <c r="C52" s="195"/>
      <c r="D52" s="193"/>
      <c r="E52" s="193"/>
      <c r="F52" s="193"/>
      <c r="G52" s="194">
        <f>+G51</f>
        <v>2500</v>
      </c>
    </row>
    <row r="53" spans="3:7">
      <c r="C53" s="197"/>
      <c r="D53" s="193"/>
      <c r="E53" s="193"/>
      <c r="F53" s="193"/>
      <c r="G53" s="203"/>
    </row>
    <row r="54" spans="3:7">
      <c r="C54" s="204" t="s">
        <v>333</v>
      </c>
      <c r="D54" s="200" t="s">
        <v>334</v>
      </c>
      <c r="E54" s="200" t="s">
        <v>335</v>
      </c>
      <c r="F54" s="198" t="s">
        <v>336</v>
      </c>
      <c r="G54" s="182"/>
    </row>
    <row r="55" spans="3:7">
      <c r="C55" s="195"/>
      <c r="D55" s="198" t="s">
        <v>3</v>
      </c>
      <c r="E55" s="198"/>
      <c r="F55" s="198" t="s">
        <v>337</v>
      </c>
      <c r="G55" s="200" t="s">
        <v>316</v>
      </c>
    </row>
    <row r="56" spans="3:7">
      <c r="C56" s="205" t="s">
        <v>338</v>
      </c>
      <c r="D56" s="198">
        <v>1</v>
      </c>
      <c r="E56" s="198" t="s">
        <v>213</v>
      </c>
      <c r="F56" s="198">
        <v>4000</v>
      </c>
      <c r="G56" s="200">
        <f>+F56*D56</f>
        <v>4000</v>
      </c>
    </row>
    <row r="57" spans="3:7">
      <c r="C57" s="195"/>
      <c r="D57" s="193"/>
      <c r="E57" s="193"/>
      <c r="F57" s="193"/>
      <c r="G57" s="208"/>
    </row>
    <row r="58" spans="3:7">
      <c r="C58" s="195"/>
      <c r="D58" s="193"/>
      <c r="E58" s="193"/>
      <c r="F58" s="193"/>
      <c r="G58" s="200" t="s">
        <v>316</v>
      </c>
    </row>
    <row r="59" spans="3:7">
      <c r="C59" s="195"/>
      <c r="D59" s="193"/>
      <c r="E59" s="193"/>
      <c r="F59" s="193"/>
      <c r="G59" s="200"/>
    </row>
    <row r="60" spans="3:7">
      <c r="C60" s="204" t="s">
        <v>339</v>
      </c>
      <c r="D60" s="193"/>
      <c r="E60" s="209"/>
      <c r="F60" s="193"/>
      <c r="G60" s="194">
        <f>+G56+G59+G57</f>
        <v>4000</v>
      </c>
    </row>
    <row r="61" spans="3:7">
      <c r="C61" s="205" t="s">
        <v>340</v>
      </c>
      <c r="D61" s="198">
        <f>+G88</f>
        <v>475000</v>
      </c>
      <c r="E61" s="206">
        <v>0.02</v>
      </c>
      <c r="F61" s="200">
        <f>+D61*E61</f>
        <v>9500</v>
      </c>
      <c r="G61" s="203"/>
    </row>
    <row r="62" spans="3:7">
      <c r="C62" s="195"/>
      <c r="D62" s="193"/>
      <c r="E62" s="209"/>
      <c r="F62" s="194">
        <f>+F61</f>
        <v>9500</v>
      </c>
      <c r="G62" s="203"/>
    </row>
    <row r="63" spans="3:7">
      <c r="C63" s="195"/>
      <c r="D63" s="193"/>
      <c r="E63" s="209"/>
      <c r="F63" s="203"/>
      <c r="G63" s="182"/>
    </row>
    <row r="64" spans="3:7">
      <c r="C64" s="195"/>
      <c r="D64" s="193"/>
      <c r="E64" s="209"/>
      <c r="F64" s="193"/>
      <c r="G64" s="210"/>
    </row>
    <row r="65" spans="3:7">
      <c r="C65" s="204" t="s">
        <v>341</v>
      </c>
      <c r="D65" s="193"/>
      <c r="E65" s="209"/>
      <c r="F65" s="193"/>
      <c r="G65" s="210"/>
    </row>
    <row r="66" spans="3:7">
      <c r="C66" s="205" t="s">
        <v>340</v>
      </c>
      <c r="D66" s="198">
        <f>+G88</f>
        <v>475000</v>
      </c>
      <c r="E66" s="206">
        <v>7.0000000000000007E-2</v>
      </c>
      <c r="F66" s="200">
        <f>+D66*E66</f>
        <v>33250</v>
      </c>
      <c r="G66" s="210"/>
    </row>
    <row r="67" spans="3:7">
      <c r="C67" s="197"/>
      <c r="D67" s="193"/>
      <c r="E67" s="193"/>
      <c r="F67" s="194">
        <f>+F66</f>
        <v>33250</v>
      </c>
      <c r="G67" s="182"/>
    </row>
    <row r="68" spans="3:7">
      <c r="C68" s="197"/>
      <c r="D68" s="193"/>
      <c r="E68" s="193"/>
      <c r="F68" s="203"/>
      <c r="G68" s="182"/>
    </row>
    <row r="69" spans="3:7">
      <c r="C69" s="211" t="s">
        <v>355</v>
      </c>
      <c r="D69" s="193"/>
      <c r="E69" s="193"/>
      <c r="F69" s="203"/>
      <c r="G69" s="210"/>
    </row>
    <row r="70" spans="3:7">
      <c r="C70" s="205" t="s">
        <v>354</v>
      </c>
      <c r="D70" s="198">
        <f>+D66</f>
        <v>475000</v>
      </c>
      <c r="E70" s="212">
        <v>1.5E-3</v>
      </c>
      <c r="F70" s="194">
        <f>+D70*E70</f>
        <v>712.5</v>
      </c>
      <c r="G70" s="210"/>
    </row>
    <row r="71" spans="3:7">
      <c r="C71" s="197"/>
      <c r="D71" s="193"/>
      <c r="E71" s="193"/>
      <c r="F71" s="203"/>
      <c r="G71" s="210"/>
    </row>
    <row r="72" spans="3:7">
      <c r="C72" s="211" t="s">
        <v>342</v>
      </c>
      <c r="D72" s="198" t="s">
        <v>3</v>
      </c>
      <c r="E72" s="198"/>
      <c r="F72" s="198" t="s">
        <v>320</v>
      </c>
      <c r="G72" s="210"/>
    </row>
    <row r="73" spans="3:7">
      <c r="C73" s="205" t="s">
        <v>343</v>
      </c>
      <c r="D73" s="198">
        <v>1</v>
      </c>
      <c r="E73" s="198" t="s">
        <v>213</v>
      </c>
      <c r="F73" s="198">
        <v>3000</v>
      </c>
      <c r="G73" s="210"/>
    </row>
    <row r="74" spans="3:7">
      <c r="C74" s="195"/>
      <c r="D74" s="193"/>
      <c r="E74" s="193"/>
      <c r="F74" s="193"/>
      <c r="G74" s="210"/>
    </row>
    <row r="75" spans="3:7">
      <c r="C75" s="204" t="s">
        <v>344</v>
      </c>
      <c r="D75" s="193"/>
      <c r="E75" s="193"/>
      <c r="F75" s="193"/>
      <c r="G75" s="200" t="s">
        <v>316</v>
      </c>
    </row>
    <row r="76" spans="3:7">
      <c r="C76" s="213" t="s">
        <v>6</v>
      </c>
      <c r="D76" s="213" t="s">
        <v>3</v>
      </c>
      <c r="E76" s="213" t="s">
        <v>2</v>
      </c>
      <c r="F76" s="213" t="s">
        <v>345</v>
      </c>
      <c r="G76" s="214">
        <f>+D73*F73</f>
        <v>3000</v>
      </c>
    </row>
    <row r="77" spans="3:7" ht="27">
      <c r="C77" s="215" t="s">
        <v>346</v>
      </c>
      <c r="D77" s="198">
        <v>1</v>
      </c>
      <c r="E77" s="198" t="s">
        <v>213</v>
      </c>
      <c r="F77" s="198">
        <v>800</v>
      </c>
      <c r="G77" s="182"/>
    </row>
    <row r="78" spans="3:7">
      <c r="C78" s="215"/>
      <c r="D78" s="198"/>
      <c r="E78" s="198"/>
      <c r="F78" s="198"/>
      <c r="G78" s="216"/>
    </row>
    <row r="79" spans="3:7">
      <c r="C79" s="215"/>
      <c r="D79" s="198"/>
      <c r="E79" s="198"/>
      <c r="F79" s="198"/>
      <c r="G79" s="213" t="s">
        <v>347</v>
      </c>
    </row>
    <row r="80" spans="3:7">
      <c r="C80" s="215"/>
      <c r="D80" s="198"/>
      <c r="E80" s="198"/>
      <c r="F80" s="198">
        <v>0</v>
      </c>
      <c r="G80" s="200">
        <f>+D77*F77</f>
        <v>800</v>
      </c>
    </row>
    <row r="81" spans="3:12">
      <c r="C81" s="195"/>
      <c r="D81" s="193"/>
      <c r="E81" s="216"/>
      <c r="F81" s="193"/>
      <c r="G81" s="200">
        <f>+D78*F78</f>
        <v>0</v>
      </c>
    </row>
    <row r="82" spans="3:12">
      <c r="C82" s="195"/>
      <c r="D82" s="193"/>
      <c r="E82" s="193"/>
      <c r="F82" s="193"/>
      <c r="G82" s="208">
        <f>+D79*F79</f>
        <v>0</v>
      </c>
    </row>
    <row r="83" spans="3:12">
      <c r="C83" s="195"/>
      <c r="D83" s="193"/>
      <c r="E83" s="193"/>
      <c r="F83" s="198"/>
      <c r="G83" s="200">
        <f>+D80*F80</f>
        <v>0</v>
      </c>
    </row>
    <row r="84" spans="3:12" ht="54">
      <c r="C84" s="195"/>
      <c r="D84" s="193"/>
      <c r="E84" s="193"/>
      <c r="F84" s="198" t="s">
        <v>356</v>
      </c>
      <c r="G84" s="194">
        <f>SUM(G80:G83)</f>
        <v>800</v>
      </c>
    </row>
    <row r="85" spans="3:12" ht="27">
      <c r="C85" s="195"/>
      <c r="D85" s="193"/>
      <c r="E85" s="193"/>
      <c r="F85" s="198" t="s">
        <v>348</v>
      </c>
      <c r="G85" s="200">
        <v>475600</v>
      </c>
    </row>
    <row r="86" spans="3:12">
      <c r="C86" s="195"/>
      <c r="D86" s="193"/>
      <c r="E86" s="193"/>
      <c r="F86" s="186" t="s">
        <v>416</v>
      </c>
      <c r="G86" s="217">
        <f>+F14+G21+G26+G31+G36+G41+G47+G52+G60+F62+F67+G76+G84+F70</f>
        <v>119238.992248</v>
      </c>
    </row>
    <row r="87" spans="3:12">
      <c r="C87" s="195"/>
      <c r="D87" s="193"/>
      <c r="E87" s="193"/>
      <c r="F87" s="186" t="s">
        <v>349</v>
      </c>
      <c r="G87" s="229"/>
      <c r="H87">
        <v>98166</v>
      </c>
      <c r="I87">
        <v>594486.91860000009</v>
      </c>
    </row>
    <row r="88" spans="3:12">
      <c r="C88" s="218"/>
      <c r="D88" s="219"/>
      <c r="E88" s="219"/>
      <c r="F88" s="186"/>
      <c r="G88" s="217">
        <v>475000</v>
      </c>
      <c r="I88">
        <f>+I87/1.2</f>
        <v>495405.7655000001</v>
      </c>
    </row>
    <row r="89" spans="3:12" ht="27">
      <c r="C89" s="218"/>
      <c r="D89" s="219"/>
      <c r="E89" s="219" t="s">
        <v>350</v>
      </c>
      <c r="F89" s="186">
        <v>0</v>
      </c>
      <c r="G89" s="220">
        <f>+G86/G85</f>
        <v>0.25071276755256516</v>
      </c>
      <c r="J89" s="237"/>
      <c r="L89">
        <v>594486</v>
      </c>
    </row>
    <row r="90" spans="3:12" ht="15.75">
      <c r="C90" s="218"/>
      <c r="D90" s="219"/>
      <c r="E90" s="221" t="s">
        <v>351</v>
      </c>
      <c r="F90" s="239">
        <v>594486.91860000009</v>
      </c>
      <c r="G90" s="222">
        <v>0.25</v>
      </c>
      <c r="I90" s="228"/>
      <c r="L90">
        <f>+L89/1.25</f>
        <v>475588.8</v>
      </c>
    </row>
    <row r="91" spans="3:12" hidden="1">
      <c r="C91" s="218"/>
      <c r="D91" s="219"/>
      <c r="E91" s="219"/>
      <c r="F91" s="219"/>
      <c r="G91" s="223"/>
    </row>
    <row r="92" spans="3:12" hidden="1">
      <c r="C92" s="218"/>
      <c r="D92" s="219"/>
      <c r="E92" s="221" t="s">
        <v>348</v>
      </c>
      <c r="F92" s="227">
        <v>400000</v>
      </c>
      <c r="G92" s="223">
        <f>+F89/1.25</f>
        <v>0</v>
      </c>
    </row>
    <row r="93" spans="3:12" ht="27" hidden="1">
      <c r="C93" s="218"/>
      <c r="D93" s="219"/>
      <c r="E93" s="219" t="s">
        <v>352</v>
      </c>
      <c r="F93" s="219">
        <f>+F92*0.25</f>
        <v>100000</v>
      </c>
      <c r="G93" s="223"/>
      <c r="I93" s="228"/>
    </row>
    <row r="94" spans="3:12" hidden="1">
      <c r="I94" s="228"/>
    </row>
    <row r="95" spans="3:12" hidden="1"/>
    <row r="96" spans="3:12">
      <c r="I96" s="228"/>
    </row>
  </sheetData>
  <mergeCells count="1">
    <mergeCell ref="D3:F3"/>
  </mergeCells>
  <pageMargins left="0.7" right="0.7" top="0.75" bottom="0.75" header="0.3" footer="0.3"/>
  <pageSetup paperSize="9" scale="62" orientation="portrait" r:id="rId1"/>
  <colBreaks count="1" manualBreakCount="1">
    <brk id="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F47"/>
  <sheetViews>
    <sheetView zoomScale="70" zoomScaleNormal="70" workbookViewId="0">
      <selection activeCell="B9" sqref="B9"/>
    </sheetView>
  </sheetViews>
  <sheetFormatPr baseColWidth="10" defaultColWidth="11.5703125" defaultRowHeight="16.5"/>
  <cols>
    <col min="1" max="1" width="11.5703125" style="45"/>
    <col min="2" max="2" width="67" style="48" bestFit="1" customWidth="1"/>
    <col min="3" max="3" width="13.85546875" style="48" bestFit="1" customWidth="1"/>
    <col min="4" max="4" width="23.140625" style="48" bestFit="1" customWidth="1"/>
    <col min="5" max="5" width="15.42578125" style="44" customWidth="1"/>
    <col min="6" max="6" width="15.5703125" style="48" customWidth="1"/>
    <col min="7" max="16384" width="11.5703125" style="48"/>
  </cols>
  <sheetData>
    <row r="1" spans="1:6" s="45" customFormat="1" ht="49.5">
      <c r="A1" s="42" t="s">
        <v>66</v>
      </c>
      <c r="B1" s="42" t="s">
        <v>6</v>
      </c>
      <c r="C1" s="43" t="s">
        <v>67</v>
      </c>
      <c r="D1" s="326" t="s">
        <v>68</v>
      </c>
      <c r="E1" s="325" t="s">
        <v>482</v>
      </c>
      <c r="F1" s="42" t="s">
        <v>453</v>
      </c>
    </row>
    <row r="2" spans="1:6">
      <c r="A2" s="46"/>
      <c r="B2" s="47" t="s">
        <v>69</v>
      </c>
      <c r="C2" s="47"/>
      <c r="D2" s="327"/>
      <c r="E2" s="324"/>
      <c r="F2" s="330"/>
    </row>
    <row r="3" spans="1:6" s="51" customFormat="1" ht="18">
      <c r="A3" s="49">
        <v>1</v>
      </c>
      <c r="B3" s="466" t="s">
        <v>571</v>
      </c>
      <c r="C3" s="50">
        <v>4.05</v>
      </c>
      <c r="D3" s="328" t="s">
        <v>71</v>
      </c>
      <c r="E3" s="89">
        <v>544000121</v>
      </c>
      <c r="F3" s="89" t="s">
        <v>493</v>
      </c>
    </row>
    <row r="4" spans="1:6" s="51" customFormat="1" ht="18">
      <c r="A4" s="49">
        <v>2</v>
      </c>
      <c r="B4" s="49" t="s">
        <v>572</v>
      </c>
      <c r="C4" s="50">
        <v>4.0999999999999996</v>
      </c>
      <c r="D4" s="328" t="s">
        <v>71</v>
      </c>
      <c r="E4" s="89">
        <v>544000121</v>
      </c>
      <c r="F4" s="89" t="s">
        <v>493</v>
      </c>
    </row>
    <row r="5" spans="1:6" s="51" customFormat="1" ht="18">
      <c r="A5" s="49">
        <v>2.1</v>
      </c>
      <c r="B5" s="49" t="s">
        <v>573</v>
      </c>
      <c r="C5" s="50">
        <v>4.0999999999999996</v>
      </c>
      <c r="D5" s="328" t="s">
        <v>71</v>
      </c>
      <c r="E5" s="89">
        <v>544000121</v>
      </c>
      <c r="F5" s="89" t="s">
        <v>493</v>
      </c>
    </row>
    <row r="6" spans="1:6" s="51" customFormat="1" ht="18">
      <c r="A6" s="49">
        <v>2.2000000000000002</v>
      </c>
      <c r="B6" s="49" t="s">
        <v>574</v>
      </c>
      <c r="C6" s="50">
        <v>4.0999999999999996</v>
      </c>
      <c r="D6" s="328" t="s">
        <v>71</v>
      </c>
      <c r="E6" s="89">
        <v>544000121</v>
      </c>
      <c r="F6" s="89" t="s">
        <v>493</v>
      </c>
    </row>
    <row r="7" spans="1:6" s="51" customFormat="1" ht="18">
      <c r="A7" s="49">
        <v>2.2999999999999998</v>
      </c>
      <c r="B7" s="49" t="s">
        <v>575</v>
      </c>
      <c r="C7" s="50">
        <v>4.0999999999999996</v>
      </c>
      <c r="D7" s="328" t="s">
        <v>71</v>
      </c>
      <c r="E7" s="89">
        <v>544000121</v>
      </c>
      <c r="F7" s="89" t="s">
        <v>493</v>
      </c>
    </row>
    <row r="8" spans="1:6" s="51" customFormat="1" ht="18">
      <c r="A8" s="49">
        <v>2.4</v>
      </c>
      <c r="B8" s="49" t="s">
        <v>577</v>
      </c>
      <c r="C8" s="50">
        <v>4.0999999999999996</v>
      </c>
      <c r="D8" s="328" t="s">
        <v>71</v>
      </c>
      <c r="E8" s="89">
        <v>544000121</v>
      </c>
      <c r="F8" s="89" t="s">
        <v>493</v>
      </c>
    </row>
    <row r="9" spans="1:6" s="51" customFormat="1" ht="18">
      <c r="A9" s="49">
        <v>3</v>
      </c>
      <c r="B9" s="49" t="s">
        <v>576</v>
      </c>
      <c r="C9" s="50">
        <v>4.55</v>
      </c>
      <c r="D9" s="328" t="s">
        <v>71</v>
      </c>
      <c r="E9" s="89">
        <v>544000121</v>
      </c>
      <c r="F9" s="89" t="s">
        <v>493</v>
      </c>
    </row>
    <row r="10" spans="1:6" s="51" customFormat="1" ht="18">
      <c r="A10" s="49">
        <v>4</v>
      </c>
      <c r="B10" s="49" t="s">
        <v>73</v>
      </c>
      <c r="C10" s="50">
        <v>4.33</v>
      </c>
      <c r="D10" s="328" t="s">
        <v>71</v>
      </c>
      <c r="E10" s="89">
        <v>544000121</v>
      </c>
      <c r="F10" s="89" t="s">
        <v>493</v>
      </c>
    </row>
    <row r="11" spans="1:6" s="51" customFormat="1" ht="18">
      <c r="A11" s="49">
        <v>5</v>
      </c>
      <c r="B11" s="49" t="s">
        <v>74</v>
      </c>
      <c r="C11" s="50">
        <v>4.55</v>
      </c>
      <c r="D11" s="328" t="s">
        <v>71</v>
      </c>
      <c r="E11" s="89">
        <v>544000121</v>
      </c>
      <c r="F11" s="89" t="s">
        <v>493</v>
      </c>
    </row>
    <row r="12" spans="1:6" s="51" customFormat="1" ht="18">
      <c r="A12" s="49">
        <v>6</v>
      </c>
      <c r="B12" s="49" t="s">
        <v>75</v>
      </c>
      <c r="C12" s="50">
        <v>4.5599999999999996</v>
      </c>
      <c r="D12" s="328" t="s">
        <v>71</v>
      </c>
      <c r="E12" s="89">
        <v>544000121</v>
      </c>
      <c r="F12" s="89" t="s">
        <v>493</v>
      </c>
    </row>
    <row r="13" spans="1:6" s="51" customFormat="1" ht="18">
      <c r="A13" s="49">
        <v>7</v>
      </c>
      <c r="B13" s="49" t="s">
        <v>76</v>
      </c>
      <c r="C13" s="50">
        <v>4.55</v>
      </c>
      <c r="D13" s="328" t="s">
        <v>71</v>
      </c>
      <c r="E13" s="89">
        <v>544000121</v>
      </c>
      <c r="F13" s="89" t="s">
        <v>493</v>
      </c>
    </row>
    <row r="14" spans="1:6" s="51" customFormat="1" ht="18">
      <c r="A14" s="49">
        <v>8</v>
      </c>
      <c r="B14" s="49" t="s">
        <v>77</v>
      </c>
      <c r="C14" s="50">
        <v>4.55</v>
      </c>
      <c r="D14" s="328" t="s">
        <v>71</v>
      </c>
      <c r="E14" s="89">
        <v>544000121</v>
      </c>
      <c r="F14" s="89" t="s">
        <v>493</v>
      </c>
    </row>
    <row r="15" spans="1:6" s="51" customFormat="1" ht="18">
      <c r="A15" s="49">
        <v>9</v>
      </c>
      <c r="B15" s="49" t="s">
        <v>78</v>
      </c>
      <c r="C15" s="50">
        <v>4.33</v>
      </c>
      <c r="D15" s="328" t="s">
        <v>71</v>
      </c>
      <c r="E15" s="89">
        <v>544000121</v>
      </c>
      <c r="F15" s="89" t="s">
        <v>493</v>
      </c>
    </row>
    <row r="16" spans="1:6" ht="33" customHeight="1">
      <c r="A16" s="52"/>
      <c r="B16" s="53" t="s">
        <v>79</v>
      </c>
      <c r="C16" s="54"/>
      <c r="D16" s="327"/>
      <c r="E16" s="89"/>
      <c r="F16" s="330"/>
    </row>
    <row r="17" spans="1:6" s="51" customFormat="1" ht="18">
      <c r="A17" s="49">
        <v>10</v>
      </c>
      <c r="B17" s="49" t="s">
        <v>80</v>
      </c>
      <c r="C17" s="50">
        <v>4.55</v>
      </c>
      <c r="D17" s="328" t="s">
        <v>71</v>
      </c>
      <c r="E17" s="89">
        <v>544000121</v>
      </c>
      <c r="F17" s="89" t="s">
        <v>493</v>
      </c>
    </row>
    <row r="18" spans="1:6" s="51" customFormat="1" ht="18">
      <c r="A18" s="49">
        <v>11</v>
      </c>
      <c r="B18" s="49" t="s">
        <v>81</v>
      </c>
      <c r="C18" s="50">
        <v>4.33</v>
      </c>
      <c r="D18" s="328" t="s">
        <v>71</v>
      </c>
      <c r="E18" s="89">
        <v>544000121</v>
      </c>
      <c r="F18" s="89" t="s">
        <v>493</v>
      </c>
    </row>
    <row r="19" spans="1:6" s="51" customFormat="1" ht="18">
      <c r="A19" s="49">
        <v>12</v>
      </c>
      <c r="B19" s="49" t="s">
        <v>82</v>
      </c>
      <c r="C19" s="50">
        <v>4.16</v>
      </c>
      <c r="D19" s="328" t="s">
        <v>71</v>
      </c>
      <c r="E19" s="89">
        <v>544000121</v>
      </c>
      <c r="F19" s="89" t="s">
        <v>493</v>
      </c>
    </row>
    <row r="20" spans="1:6" s="51" customFormat="1" ht="18">
      <c r="A20" s="49">
        <v>13</v>
      </c>
      <c r="B20" s="49" t="s">
        <v>83</v>
      </c>
      <c r="C20" s="50">
        <v>4.55</v>
      </c>
      <c r="D20" s="328" t="s">
        <v>71</v>
      </c>
      <c r="E20" s="89">
        <v>544000121</v>
      </c>
      <c r="F20" s="89" t="s">
        <v>493</v>
      </c>
    </row>
    <row r="21" spans="1:6" s="51" customFormat="1" ht="18">
      <c r="A21" s="49">
        <v>14</v>
      </c>
      <c r="B21" s="49" t="s">
        <v>84</v>
      </c>
      <c r="C21" s="50">
        <v>4.16</v>
      </c>
      <c r="D21" s="328" t="s">
        <v>71</v>
      </c>
      <c r="E21" s="89">
        <v>544000121</v>
      </c>
      <c r="F21" s="89" t="s">
        <v>493</v>
      </c>
    </row>
    <row r="22" spans="1:6" s="51" customFormat="1" ht="18">
      <c r="A22" s="49">
        <v>15</v>
      </c>
      <c r="B22" s="49" t="s">
        <v>85</v>
      </c>
      <c r="C22" s="50">
        <v>4.0999999999999996</v>
      </c>
      <c r="D22" s="328" t="s">
        <v>71</v>
      </c>
      <c r="E22" s="89">
        <v>544000121</v>
      </c>
      <c r="F22" s="89" t="s">
        <v>493</v>
      </c>
    </row>
    <row r="23" spans="1:6" ht="18">
      <c r="A23" s="46"/>
      <c r="B23" s="55" t="s">
        <v>86</v>
      </c>
      <c r="C23" s="56"/>
      <c r="D23" s="329"/>
      <c r="E23" s="89"/>
      <c r="F23" s="330"/>
    </row>
    <row r="24" spans="1:6" s="51" customFormat="1" ht="18">
      <c r="A24" s="49">
        <v>16</v>
      </c>
      <c r="B24" s="49" t="s">
        <v>87</v>
      </c>
      <c r="C24" s="57">
        <v>5.95</v>
      </c>
      <c r="D24" s="328" t="s">
        <v>71</v>
      </c>
      <c r="E24" s="89">
        <v>544000121</v>
      </c>
      <c r="F24" s="89" t="s">
        <v>493</v>
      </c>
    </row>
    <row r="25" spans="1:6" s="51" customFormat="1" ht="18">
      <c r="A25" s="49">
        <v>17</v>
      </c>
      <c r="B25" s="49" t="s">
        <v>88</v>
      </c>
      <c r="C25" s="57">
        <v>5.89</v>
      </c>
      <c r="D25" s="328" t="s">
        <v>71</v>
      </c>
      <c r="E25" s="89">
        <v>544000121</v>
      </c>
      <c r="F25" s="89" t="s">
        <v>493</v>
      </c>
    </row>
    <row r="26" spans="1:6" s="51" customFormat="1" ht="18">
      <c r="A26" s="49">
        <v>18</v>
      </c>
      <c r="B26" s="49" t="s">
        <v>89</v>
      </c>
      <c r="C26" s="57">
        <v>5.76</v>
      </c>
      <c r="D26" s="328" t="s">
        <v>71</v>
      </c>
      <c r="E26" s="89">
        <v>544000121</v>
      </c>
      <c r="F26" s="89" t="s">
        <v>493</v>
      </c>
    </row>
    <row r="27" spans="1:6" s="51" customFormat="1" ht="18">
      <c r="A27" s="49"/>
      <c r="B27" s="47" t="s">
        <v>69</v>
      </c>
      <c r="C27" s="47"/>
      <c r="D27" s="328"/>
      <c r="E27" s="89"/>
      <c r="F27" s="331"/>
    </row>
    <row r="28" spans="1:6" ht="18">
      <c r="A28" s="46">
        <v>19</v>
      </c>
      <c r="B28" s="52" t="s">
        <v>90</v>
      </c>
      <c r="C28" s="57">
        <v>4.16</v>
      </c>
      <c r="D28" s="328" t="s">
        <v>71</v>
      </c>
      <c r="E28" s="89">
        <v>544000121</v>
      </c>
      <c r="F28" s="89" t="s">
        <v>493</v>
      </c>
    </row>
    <row r="29" spans="1:6" ht="18">
      <c r="A29" s="46"/>
      <c r="B29" s="53" t="s">
        <v>91</v>
      </c>
      <c r="C29" s="58"/>
      <c r="D29" s="328"/>
      <c r="E29" s="89">
        <v>544000121</v>
      </c>
      <c r="F29" s="330"/>
    </row>
    <row r="30" spans="1:6" s="51" customFormat="1" ht="18">
      <c r="A30" s="49">
        <v>20</v>
      </c>
      <c r="B30" s="49" t="s">
        <v>73</v>
      </c>
      <c r="C30" s="57">
        <v>4.33</v>
      </c>
      <c r="D30" s="328" t="s">
        <v>71</v>
      </c>
      <c r="E30" s="89">
        <v>544000121</v>
      </c>
      <c r="F30" s="89" t="s">
        <v>493</v>
      </c>
    </row>
    <row r="31" spans="1:6" s="51" customFormat="1" ht="18">
      <c r="A31" s="49">
        <v>21</v>
      </c>
      <c r="B31" s="49" t="s">
        <v>72</v>
      </c>
      <c r="C31" s="57">
        <v>4.0999999999999996</v>
      </c>
      <c r="D31" s="328" t="s">
        <v>71</v>
      </c>
      <c r="E31" s="89">
        <v>544000121</v>
      </c>
      <c r="F31" s="89" t="s">
        <v>493</v>
      </c>
    </row>
    <row r="32" spans="1:6" s="51" customFormat="1" ht="18">
      <c r="A32" s="49">
        <v>22</v>
      </c>
      <c r="B32" s="49" t="s">
        <v>70</v>
      </c>
      <c r="C32" s="57">
        <v>4.05</v>
      </c>
      <c r="D32" s="328" t="s">
        <v>71</v>
      </c>
      <c r="E32" s="89">
        <v>544000121</v>
      </c>
      <c r="F32" s="89" t="s">
        <v>493</v>
      </c>
    </row>
    <row r="33" spans="1:6" ht="57.75" customHeight="1">
      <c r="A33" s="49"/>
      <c r="B33" s="59" t="s">
        <v>92</v>
      </c>
      <c r="C33" s="58"/>
      <c r="E33" s="89"/>
      <c r="F33" s="330"/>
    </row>
    <row r="34" spans="1:6" ht="18">
      <c r="A34" s="49">
        <v>23</v>
      </c>
      <c r="B34" s="49" t="s">
        <v>93</v>
      </c>
      <c r="C34" s="57">
        <v>4.0999999999999996</v>
      </c>
      <c r="D34" s="328" t="s">
        <v>71</v>
      </c>
      <c r="E34" s="89">
        <v>544000121</v>
      </c>
      <c r="F34" s="89" t="s">
        <v>493</v>
      </c>
    </row>
    <row r="35" spans="1:6" ht="18">
      <c r="A35" s="48"/>
      <c r="E35" s="88"/>
      <c r="F35" s="88"/>
    </row>
    <row r="36" spans="1:6" ht="18.75" thickBot="1">
      <c r="A36" s="48"/>
      <c r="E36" s="88"/>
      <c r="F36" s="88"/>
    </row>
    <row r="37" spans="1:6" s="44" customFormat="1">
      <c r="A37" s="60" t="s">
        <v>94</v>
      </c>
      <c r="B37" s="61" t="s">
        <v>95</v>
      </c>
      <c r="C37" s="62"/>
      <c r="D37" s="48"/>
    </row>
    <row r="38" spans="1:6" s="44" customFormat="1">
      <c r="A38" s="63"/>
      <c r="B38" s="64" t="s">
        <v>96</v>
      </c>
      <c r="C38" s="65"/>
      <c r="D38" s="48"/>
    </row>
    <row r="39" spans="1:6" s="44" customFormat="1">
      <c r="A39" s="63"/>
      <c r="B39" s="64" t="s">
        <v>97</v>
      </c>
      <c r="C39" s="65"/>
      <c r="D39" s="48"/>
    </row>
    <row r="40" spans="1:6" s="44" customFormat="1" ht="17.25" thickBot="1">
      <c r="A40" s="66"/>
      <c r="B40" s="67" t="s">
        <v>98</v>
      </c>
      <c r="C40" s="68"/>
      <c r="D40" s="48"/>
    </row>
    <row r="42" spans="1:6" s="44" customFormat="1" ht="76.5" customHeight="1">
      <c r="A42" s="45"/>
      <c r="B42" s="69"/>
      <c r="C42" s="70"/>
      <c r="D42" s="70"/>
    </row>
    <row r="43" spans="1:6" s="44" customFormat="1">
      <c r="A43" s="45"/>
      <c r="B43" s="69"/>
      <c r="C43" s="70"/>
      <c r="D43" s="70"/>
    </row>
    <row r="44" spans="1:6" s="44" customFormat="1">
      <c r="A44" s="45"/>
      <c r="B44" s="70"/>
      <c r="C44" s="70"/>
      <c r="D44" s="70"/>
    </row>
    <row r="45" spans="1:6" s="44" customFormat="1">
      <c r="A45" s="45"/>
      <c r="B45" s="70"/>
      <c r="C45" s="70"/>
      <c r="D45" s="70"/>
    </row>
    <row r="47" spans="1:6" s="44" customFormat="1">
      <c r="A47" s="45"/>
      <c r="B47" s="71"/>
      <c r="C47" s="48"/>
      <c r="D47" s="48"/>
    </row>
  </sheetData>
  <pageMargins left="0.7" right="0.7" top="0.75" bottom="0.75" header="0.3" footer="0.3"/>
  <pageSetup paperSize="9" scale="5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J28"/>
  <sheetViews>
    <sheetView view="pageBreakPreview" zoomScale="60" zoomScaleNormal="100" workbookViewId="0">
      <selection activeCell="F105" sqref="F105"/>
    </sheetView>
  </sheetViews>
  <sheetFormatPr baseColWidth="10" defaultColWidth="11.5703125" defaultRowHeight="16.5"/>
  <cols>
    <col min="1" max="1" width="11.5703125" style="81"/>
    <col min="2" max="2" width="52.85546875" style="75" bestFit="1" customWidth="1"/>
    <col min="3" max="3" width="11.5703125" style="75"/>
    <col min="4" max="4" width="23.5703125" style="75" customWidth="1"/>
    <col min="5" max="5" width="28" style="75" bestFit="1" customWidth="1"/>
    <col min="6" max="6" width="24" style="75" bestFit="1" customWidth="1"/>
    <col min="7" max="7" width="34.42578125" style="75" bestFit="1" customWidth="1"/>
    <col min="8" max="16384" width="11.5703125" style="75"/>
  </cols>
  <sheetData>
    <row r="1" spans="1:10" ht="42" customHeight="1">
      <c r="A1" s="72" t="s">
        <v>66</v>
      </c>
      <c r="B1" s="72" t="s">
        <v>6</v>
      </c>
      <c r="C1" s="73" t="s">
        <v>2</v>
      </c>
      <c r="D1" s="73" t="s">
        <v>99</v>
      </c>
      <c r="E1" s="74" t="s">
        <v>100</v>
      </c>
    </row>
    <row r="2" spans="1:10" s="80" customFormat="1">
      <c r="A2" s="76">
        <v>1</v>
      </c>
      <c r="B2" s="77" t="s">
        <v>101</v>
      </c>
      <c r="C2" s="76" t="s">
        <v>102</v>
      </c>
      <c r="D2" s="78">
        <v>0.25</v>
      </c>
      <c r="E2" s="79" t="s">
        <v>103</v>
      </c>
    </row>
    <row r="3" spans="1:10" s="80" customFormat="1">
      <c r="A3" s="76">
        <v>2</v>
      </c>
      <c r="B3" s="77"/>
      <c r="C3" s="76"/>
      <c r="D3" s="78"/>
      <c r="E3" s="79"/>
    </row>
    <row r="4" spans="1:10" s="80" customFormat="1">
      <c r="A4" s="76">
        <v>3</v>
      </c>
      <c r="B4" s="77"/>
      <c r="C4" s="76"/>
      <c r="D4" s="78"/>
      <c r="E4" s="79"/>
    </row>
    <row r="5" spans="1:10" s="80" customFormat="1">
      <c r="A5" s="76">
        <v>4</v>
      </c>
      <c r="B5" s="77"/>
      <c r="C5" s="76"/>
      <c r="D5" s="78"/>
      <c r="E5" s="79"/>
    </row>
    <row r="6" spans="1:10" s="80" customFormat="1">
      <c r="A6" s="76">
        <v>5</v>
      </c>
      <c r="B6" s="77"/>
      <c r="C6" s="76"/>
      <c r="D6" s="78"/>
      <c r="E6" s="79"/>
    </row>
    <row r="7" spans="1:10" s="80" customFormat="1">
      <c r="A7" s="76">
        <v>6</v>
      </c>
      <c r="B7" s="77"/>
      <c r="C7" s="76"/>
      <c r="D7" s="78"/>
      <c r="E7" s="79"/>
    </row>
    <row r="8" spans="1:10">
      <c r="G8" s="82"/>
      <c r="H8" s="82"/>
      <c r="I8" s="82"/>
      <c r="J8" s="82"/>
    </row>
    <row r="9" spans="1:10">
      <c r="G9" s="82"/>
      <c r="H9" s="82"/>
      <c r="I9" s="82"/>
      <c r="J9" s="82"/>
    </row>
    <row r="17" spans="1:2">
      <c r="B17" s="83"/>
    </row>
    <row r="18" spans="1:2">
      <c r="A18" s="75"/>
    </row>
    <row r="19" spans="1:2">
      <c r="A19" s="75"/>
    </row>
    <row r="20" spans="1:2">
      <c r="A20" s="75"/>
    </row>
    <row r="21" spans="1:2">
      <c r="A21" s="75"/>
    </row>
    <row r="22" spans="1:2">
      <c r="A22" s="75"/>
    </row>
    <row r="23" spans="1:2">
      <c r="A23" s="75"/>
    </row>
    <row r="24" spans="1:2">
      <c r="A24" s="75"/>
    </row>
    <row r="25" spans="1:2">
      <c r="A25" s="75"/>
    </row>
    <row r="26" spans="1:2">
      <c r="A26" s="75"/>
    </row>
    <row r="27" spans="1:2">
      <c r="A27" s="75"/>
    </row>
    <row r="28" spans="1:2">
      <c r="A28" s="75"/>
    </row>
  </sheetData>
  <pageMargins left="0.7" right="0.7" top="0.75" bottom="0.75" header="0.3" footer="0.3"/>
  <pageSetup paperSize="9" scale="6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E31"/>
  <sheetViews>
    <sheetView view="pageBreakPreview" zoomScale="60" zoomScaleNormal="85" workbookViewId="0">
      <selection activeCell="F105" sqref="F105"/>
    </sheetView>
  </sheetViews>
  <sheetFormatPr baseColWidth="10" defaultColWidth="11.5703125" defaultRowHeight="18"/>
  <cols>
    <col min="1" max="1" width="11.5703125" style="92"/>
    <col min="2" max="2" width="64.140625" style="92" customWidth="1"/>
    <col min="3" max="3" width="27.140625" style="92" bestFit="1" customWidth="1"/>
    <col min="4" max="4" width="23.140625" style="92" customWidth="1"/>
    <col min="5" max="5" width="17.140625" style="92" customWidth="1"/>
    <col min="6" max="6" width="15" style="92" bestFit="1" customWidth="1"/>
    <col min="7" max="16384" width="11.5703125" style="92"/>
  </cols>
  <sheetData>
    <row r="1" spans="1:5" s="85" customFormat="1" ht="36.6" customHeight="1">
      <c r="A1" s="84" t="s">
        <v>66</v>
      </c>
      <c r="B1" s="84" t="s">
        <v>6</v>
      </c>
      <c r="C1" s="332" t="s">
        <v>104</v>
      </c>
      <c r="D1" s="336" t="s">
        <v>482</v>
      </c>
      <c r="E1" s="336" t="s">
        <v>453</v>
      </c>
    </row>
    <row r="2" spans="1:5" s="88" customFormat="1">
      <c r="A2" s="86">
        <v>1</v>
      </c>
      <c r="B2" s="87" t="s">
        <v>169</v>
      </c>
      <c r="C2" s="333"/>
      <c r="D2" s="89">
        <v>482430111</v>
      </c>
      <c r="E2" s="89" t="s">
        <v>459</v>
      </c>
    </row>
    <row r="3" spans="1:5" s="88" customFormat="1">
      <c r="A3" s="89">
        <v>2</v>
      </c>
      <c r="B3" s="90" t="s">
        <v>170</v>
      </c>
      <c r="C3" s="334">
        <v>3.75</v>
      </c>
      <c r="D3" s="89" t="s">
        <v>461</v>
      </c>
      <c r="E3" s="89" t="s">
        <v>459</v>
      </c>
    </row>
    <row r="4" spans="1:5" s="88" customFormat="1">
      <c r="A4" s="89">
        <v>3</v>
      </c>
      <c r="B4" s="90" t="s">
        <v>171</v>
      </c>
      <c r="C4" s="334">
        <v>3.75</v>
      </c>
      <c r="D4" s="89" t="s">
        <v>462</v>
      </c>
      <c r="E4" s="89" t="s">
        <v>459</v>
      </c>
    </row>
    <row r="5" spans="1:5" s="88" customFormat="1">
      <c r="A5" s="86">
        <v>4</v>
      </c>
      <c r="B5" s="90" t="s">
        <v>172</v>
      </c>
      <c r="C5" s="334">
        <v>25</v>
      </c>
      <c r="D5" s="89" t="s">
        <v>463</v>
      </c>
      <c r="E5" s="89" t="s">
        <v>459</v>
      </c>
    </row>
    <row r="6" spans="1:5" s="88" customFormat="1">
      <c r="A6" s="89">
        <v>5</v>
      </c>
      <c r="B6" s="90" t="s">
        <v>173</v>
      </c>
      <c r="C6" s="334">
        <v>25</v>
      </c>
      <c r="D6" s="89" t="s">
        <v>464</v>
      </c>
      <c r="E6" s="89" t="s">
        <v>459</v>
      </c>
    </row>
    <row r="7" spans="1:5" s="88" customFormat="1">
      <c r="A7" s="89">
        <v>6</v>
      </c>
      <c r="B7" s="90" t="s">
        <v>174</v>
      </c>
      <c r="C7" s="334">
        <v>3.75</v>
      </c>
      <c r="D7" s="89" t="s">
        <v>465</v>
      </c>
      <c r="E7" s="89" t="s">
        <v>459</v>
      </c>
    </row>
    <row r="8" spans="1:5" s="88" customFormat="1">
      <c r="A8" s="86">
        <v>7</v>
      </c>
      <c r="B8" s="90" t="s">
        <v>175</v>
      </c>
      <c r="C8" s="334">
        <v>3.75</v>
      </c>
      <c r="D8" s="89" t="s">
        <v>465</v>
      </c>
      <c r="E8" s="89" t="s">
        <v>459</v>
      </c>
    </row>
    <row r="9" spans="1:5" s="88" customFormat="1">
      <c r="A9" s="89">
        <v>8</v>
      </c>
      <c r="B9" s="90" t="s">
        <v>176</v>
      </c>
      <c r="C9" s="334">
        <v>6.25</v>
      </c>
      <c r="D9" s="89" t="s">
        <v>466</v>
      </c>
      <c r="E9" s="89" t="s">
        <v>459</v>
      </c>
    </row>
    <row r="10" spans="1:5" s="88" customFormat="1">
      <c r="A10" s="86">
        <v>9</v>
      </c>
      <c r="B10" s="90" t="s">
        <v>177</v>
      </c>
      <c r="C10" s="334">
        <v>4</v>
      </c>
      <c r="D10" s="89" t="s">
        <v>467</v>
      </c>
      <c r="E10" s="89" t="s">
        <v>459</v>
      </c>
    </row>
    <row r="11" spans="1:5" s="88" customFormat="1">
      <c r="A11" s="89">
        <v>10</v>
      </c>
      <c r="B11" s="90" t="s">
        <v>178</v>
      </c>
      <c r="C11" s="334">
        <v>22.5</v>
      </c>
      <c r="D11" s="89" t="s">
        <v>468</v>
      </c>
      <c r="E11" s="89" t="s">
        <v>459</v>
      </c>
    </row>
    <row r="12" spans="1:5" s="88" customFormat="1">
      <c r="A12" s="89">
        <v>11</v>
      </c>
      <c r="B12" s="90" t="s">
        <v>179</v>
      </c>
      <c r="C12" s="334">
        <v>5</v>
      </c>
      <c r="D12" s="89" t="s">
        <v>467</v>
      </c>
      <c r="E12" s="89" t="s">
        <v>459</v>
      </c>
    </row>
    <row r="13" spans="1:5" s="88" customFormat="1">
      <c r="A13" s="86">
        <v>12</v>
      </c>
      <c r="B13" s="90" t="s">
        <v>180</v>
      </c>
      <c r="C13" s="334">
        <v>12.5</v>
      </c>
      <c r="D13" s="89" t="s">
        <v>469</v>
      </c>
      <c r="E13" s="89" t="s">
        <v>459</v>
      </c>
    </row>
    <row r="14" spans="1:5" s="88" customFormat="1">
      <c r="A14" s="89">
        <v>13</v>
      </c>
      <c r="B14" s="90" t="s">
        <v>181</v>
      </c>
      <c r="C14" s="334">
        <v>72.5</v>
      </c>
      <c r="D14" s="89" t="s">
        <v>470</v>
      </c>
      <c r="E14" s="89" t="s">
        <v>459</v>
      </c>
    </row>
    <row r="15" spans="1:5" s="88" customFormat="1">
      <c r="A15" s="89">
        <v>14</v>
      </c>
      <c r="B15" s="90" t="s">
        <v>182</v>
      </c>
      <c r="C15" s="334">
        <v>1.5</v>
      </c>
      <c r="D15" s="89" t="s">
        <v>471</v>
      </c>
      <c r="E15" s="89" t="s">
        <v>459</v>
      </c>
    </row>
    <row r="16" spans="1:5" s="88" customFormat="1">
      <c r="A16" s="86">
        <v>15</v>
      </c>
      <c r="B16" s="90" t="s">
        <v>183</v>
      </c>
      <c r="C16" s="334">
        <v>1.5</v>
      </c>
      <c r="D16" s="89" t="s">
        <v>472</v>
      </c>
      <c r="E16" s="89" t="s">
        <v>459</v>
      </c>
    </row>
    <row r="17" spans="1:5" s="88" customFormat="1">
      <c r="A17" s="89">
        <v>16</v>
      </c>
      <c r="B17" s="90" t="s">
        <v>184</v>
      </c>
      <c r="C17" s="334">
        <v>0.75</v>
      </c>
      <c r="D17" s="89" t="s">
        <v>473</v>
      </c>
      <c r="E17" s="89" t="s">
        <v>459</v>
      </c>
    </row>
    <row r="18" spans="1:5" s="88" customFormat="1">
      <c r="A18" s="86">
        <v>17</v>
      </c>
      <c r="B18" s="90" t="s">
        <v>185</v>
      </c>
      <c r="C18" s="334">
        <v>1</v>
      </c>
      <c r="D18" s="89" t="s">
        <v>474</v>
      </c>
      <c r="E18" s="89" t="s">
        <v>459</v>
      </c>
    </row>
    <row r="19" spans="1:5" s="88" customFormat="1">
      <c r="A19" s="89">
        <v>18</v>
      </c>
      <c r="B19" s="90" t="s">
        <v>186</v>
      </c>
      <c r="C19" s="334">
        <v>0.03</v>
      </c>
      <c r="D19" s="89" t="s">
        <v>475</v>
      </c>
      <c r="E19" s="89" t="s">
        <v>459</v>
      </c>
    </row>
    <row r="20" spans="1:5" s="88" customFormat="1">
      <c r="A20" s="89">
        <v>19</v>
      </c>
      <c r="B20" s="90" t="s">
        <v>187</v>
      </c>
      <c r="C20" s="334">
        <v>1</v>
      </c>
      <c r="D20" s="89" t="s">
        <v>476</v>
      </c>
      <c r="E20" s="89" t="s">
        <v>459</v>
      </c>
    </row>
    <row r="21" spans="1:5" s="88" customFormat="1">
      <c r="A21" s="86">
        <v>20</v>
      </c>
      <c r="B21" s="90" t="s">
        <v>188</v>
      </c>
      <c r="C21" s="334">
        <v>0.03</v>
      </c>
      <c r="D21" s="89" t="s">
        <v>477</v>
      </c>
      <c r="E21" s="89" t="s">
        <v>459</v>
      </c>
    </row>
    <row r="22" spans="1:5" s="88" customFormat="1">
      <c r="A22" s="86">
        <v>21</v>
      </c>
      <c r="B22" s="90" t="s">
        <v>189</v>
      </c>
      <c r="C22" s="334">
        <v>1.5</v>
      </c>
      <c r="D22" s="89" t="s">
        <v>478</v>
      </c>
      <c r="E22" s="89" t="s">
        <v>459</v>
      </c>
    </row>
    <row r="23" spans="1:5" s="88" customFormat="1">
      <c r="A23" s="86">
        <v>22</v>
      </c>
      <c r="B23" s="90" t="s">
        <v>156</v>
      </c>
      <c r="C23" s="334">
        <v>40</v>
      </c>
      <c r="D23" s="89" t="s">
        <v>479</v>
      </c>
      <c r="E23" s="89" t="s">
        <v>459</v>
      </c>
    </row>
    <row r="24" spans="1:5" s="88" customFormat="1">
      <c r="A24" s="86">
        <v>23</v>
      </c>
      <c r="B24" s="90" t="s">
        <v>190</v>
      </c>
      <c r="C24" s="334">
        <v>25</v>
      </c>
      <c r="D24" s="89" t="s">
        <v>480</v>
      </c>
      <c r="E24" s="89" t="s">
        <v>459</v>
      </c>
    </row>
    <row r="25" spans="1:5" s="88" customFormat="1">
      <c r="A25" s="86">
        <v>24</v>
      </c>
      <c r="B25" s="90" t="s">
        <v>191</v>
      </c>
      <c r="C25" s="334">
        <v>30</v>
      </c>
      <c r="D25" s="89" t="s">
        <v>469</v>
      </c>
      <c r="E25" s="89" t="s">
        <v>459</v>
      </c>
    </row>
    <row r="26" spans="1:5" s="88" customFormat="1">
      <c r="A26" s="86">
        <v>25</v>
      </c>
      <c r="B26" s="90" t="s">
        <v>192</v>
      </c>
      <c r="C26" s="334">
        <v>45</v>
      </c>
      <c r="D26" s="89" t="s">
        <v>481</v>
      </c>
      <c r="E26" s="89" t="s">
        <v>459</v>
      </c>
    </row>
    <row r="27" spans="1:5">
      <c r="A27" s="91">
        <v>26</v>
      </c>
      <c r="B27" s="91"/>
      <c r="C27" s="335"/>
      <c r="D27" s="91"/>
      <c r="E27" s="91"/>
    </row>
    <row r="28" spans="1:5">
      <c r="A28" s="91">
        <v>27</v>
      </c>
      <c r="B28" s="91"/>
      <c r="C28" s="335"/>
      <c r="D28" s="91"/>
      <c r="E28" s="91"/>
    </row>
    <row r="29" spans="1:5">
      <c r="A29" s="91">
        <v>28</v>
      </c>
      <c r="B29" s="91"/>
      <c r="C29" s="335"/>
      <c r="D29" s="91"/>
      <c r="E29" s="91"/>
    </row>
    <row r="30" spans="1:5">
      <c r="A30" s="91">
        <v>29</v>
      </c>
      <c r="B30" s="91"/>
      <c r="C30" s="335"/>
      <c r="D30" s="91"/>
      <c r="E30" s="91"/>
    </row>
    <row r="31" spans="1:5">
      <c r="A31" s="91">
        <v>30</v>
      </c>
      <c r="B31" s="91"/>
      <c r="C31" s="335"/>
      <c r="D31" s="91"/>
      <c r="E31" s="91"/>
    </row>
  </sheetData>
  <pageMargins left="0.7" right="0.7" top="0.75" bottom="0.75" header="0.3" footer="0.3"/>
  <pageSetup paperSize="9" scale="58" orientation="portrait" r:id="rId1"/>
  <ignoredErrors>
    <ignoredError sqref="D3 D4:D2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>
    <tabColor rgb="FFFFFF00"/>
  </sheetPr>
  <dimension ref="A1:F124"/>
  <sheetViews>
    <sheetView view="pageBreakPreview" zoomScale="60" zoomScaleNormal="85" workbookViewId="0">
      <selection activeCell="B171" sqref="B171"/>
    </sheetView>
  </sheetViews>
  <sheetFormatPr baseColWidth="10" defaultColWidth="11.5703125" defaultRowHeight="15.75"/>
  <cols>
    <col min="1" max="1" width="11.5703125" style="101"/>
    <col min="2" max="2" width="113.42578125" style="106" customWidth="1"/>
    <col min="3" max="3" width="18" style="96" customWidth="1"/>
    <col min="4" max="4" width="27.85546875" style="107" customWidth="1"/>
    <col min="5" max="5" width="21" style="104" customWidth="1"/>
    <col min="6" max="6" width="19.85546875" style="104" customWidth="1"/>
    <col min="7" max="7" width="11.5703125" style="101"/>
    <col min="8" max="8" width="30" style="101" bestFit="1" customWidth="1"/>
    <col min="9" max="9" width="47.140625" style="101" customWidth="1"/>
    <col min="10" max="10" width="17.42578125" style="101" bestFit="1" customWidth="1"/>
    <col min="11" max="11" width="16.42578125" style="101" bestFit="1" customWidth="1"/>
    <col min="12" max="12" width="11.5703125" style="101"/>
    <col min="13" max="13" width="36.42578125" style="101" customWidth="1"/>
    <col min="14" max="14" width="26" style="101" bestFit="1" customWidth="1"/>
    <col min="15" max="15" width="18.5703125" style="101" customWidth="1"/>
    <col min="16" max="16" width="23.5703125" style="101" bestFit="1" customWidth="1"/>
    <col min="17" max="17" width="16.140625" style="101" bestFit="1" customWidth="1"/>
    <col min="18" max="16384" width="11.5703125" style="101"/>
  </cols>
  <sheetData>
    <row r="1" spans="1:6" s="96" customFormat="1">
      <c r="A1" s="93" t="s">
        <v>66</v>
      </c>
      <c r="B1" s="93" t="s">
        <v>6</v>
      </c>
      <c r="C1" s="94" t="s">
        <v>2</v>
      </c>
      <c r="D1" s="95" t="s">
        <v>99</v>
      </c>
      <c r="E1" s="93" t="s">
        <v>482</v>
      </c>
      <c r="F1" s="93" t="s">
        <v>453</v>
      </c>
    </row>
    <row r="2" spans="1:6" s="96" customFormat="1" hidden="1">
      <c r="A2" s="97"/>
      <c r="B2" s="98" t="s">
        <v>147</v>
      </c>
      <c r="C2" s="99"/>
      <c r="D2" s="100"/>
      <c r="E2" s="97"/>
      <c r="F2" s="97"/>
    </row>
    <row r="3" spans="1:6" hidden="1">
      <c r="A3" s="102">
        <v>1</v>
      </c>
      <c r="B3" s="103" t="s">
        <v>153</v>
      </c>
      <c r="C3" s="97" t="s">
        <v>106</v>
      </c>
      <c r="D3" s="100">
        <v>16</v>
      </c>
      <c r="E3" s="339" t="s">
        <v>483</v>
      </c>
      <c r="F3" s="338" t="s">
        <v>493</v>
      </c>
    </row>
    <row r="4" spans="1:6" hidden="1">
      <c r="A4" s="102">
        <v>2</v>
      </c>
      <c r="B4" s="103" t="s">
        <v>154</v>
      </c>
      <c r="C4" s="97" t="s">
        <v>106</v>
      </c>
      <c r="D4" s="100">
        <v>18</v>
      </c>
      <c r="E4" s="339" t="s">
        <v>483</v>
      </c>
      <c r="F4" s="338" t="s">
        <v>493</v>
      </c>
    </row>
    <row r="5" spans="1:6" ht="15.75" hidden="1" customHeight="1">
      <c r="A5" s="102">
        <v>3</v>
      </c>
      <c r="B5" s="103" t="s">
        <v>150</v>
      </c>
      <c r="C5" s="97" t="s">
        <v>105</v>
      </c>
      <c r="D5" s="100">
        <v>13.2</v>
      </c>
      <c r="E5" s="339" t="s">
        <v>484</v>
      </c>
      <c r="F5" s="97" t="s">
        <v>459</v>
      </c>
    </row>
    <row r="6" spans="1:6" ht="15.75" hidden="1" customHeight="1">
      <c r="A6" s="102">
        <v>4</v>
      </c>
      <c r="B6" s="103" t="s">
        <v>151</v>
      </c>
      <c r="C6" s="97" t="s">
        <v>106</v>
      </c>
      <c r="D6" s="100">
        <v>12</v>
      </c>
      <c r="E6" s="338" t="s">
        <v>485</v>
      </c>
      <c r="F6" s="338" t="s">
        <v>493</v>
      </c>
    </row>
    <row r="7" spans="1:6" ht="15.75" hidden="1" customHeight="1">
      <c r="A7" s="102">
        <v>5</v>
      </c>
      <c r="B7" s="103" t="s">
        <v>152</v>
      </c>
      <c r="C7" s="97" t="s">
        <v>155</v>
      </c>
      <c r="D7" s="100">
        <v>7.31</v>
      </c>
      <c r="E7" s="341" t="s">
        <v>486</v>
      </c>
      <c r="F7" s="97" t="s">
        <v>459</v>
      </c>
    </row>
    <row r="8" spans="1:6" hidden="1">
      <c r="A8" s="102">
        <v>6</v>
      </c>
      <c r="B8" s="103" t="s">
        <v>157</v>
      </c>
      <c r="C8" s="97" t="s">
        <v>107</v>
      </c>
      <c r="D8" s="100">
        <v>92</v>
      </c>
      <c r="E8" s="338">
        <v>351100011</v>
      </c>
      <c r="F8" s="338" t="s">
        <v>459</v>
      </c>
    </row>
    <row r="9" spans="1:6" hidden="1">
      <c r="A9" s="102">
        <v>7</v>
      </c>
      <c r="B9" s="103" t="s">
        <v>158</v>
      </c>
      <c r="C9" s="97" t="s">
        <v>159</v>
      </c>
      <c r="D9" s="100">
        <v>6.15</v>
      </c>
      <c r="E9" s="339" t="s">
        <v>487</v>
      </c>
      <c r="F9" s="97" t="s">
        <v>459</v>
      </c>
    </row>
    <row r="10" spans="1:6" hidden="1">
      <c r="A10" s="102">
        <v>8</v>
      </c>
      <c r="B10" s="103" t="s">
        <v>160</v>
      </c>
      <c r="C10" s="97" t="s">
        <v>29</v>
      </c>
      <c r="D10" s="100">
        <v>25</v>
      </c>
      <c r="E10" s="339" t="s">
        <v>488</v>
      </c>
      <c r="F10" s="97" t="s">
        <v>459</v>
      </c>
    </row>
    <row r="11" spans="1:6" hidden="1">
      <c r="A11" s="102">
        <v>9</v>
      </c>
      <c r="B11" s="103" t="s">
        <v>161</v>
      </c>
      <c r="C11" s="97" t="s">
        <v>29</v>
      </c>
      <c r="D11" s="100">
        <v>50</v>
      </c>
      <c r="E11" s="339" t="s">
        <v>489</v>
      </c>
      <c r="F11" s="97" t="s">
        <v>493</v>
      </c>
    </row>
    <row r="12" spans="1:6" hidden="1">
      <c r="A12" s="102">
        <v>10</v>
      </c>
      <c r="B12" s="103" t="s">
        <v>162</v>
      </c>
      <c r="C12" s="97" t="s">
        <v>29</v>
      </c>
      <c r="D12" s="100">
        <v>16</v>
      </c>
      <c r="E12" s="339" t="s">
        <v>490</v>
      </c>
      <c r="F12" s="97" t="s">
        <v>459</v>
      </c>
    </row>
    <row r="13" spans="1:6" hidden="1">
      <c r="A13" s="102">
        <v>11</v>
      </c>
      <c r="B13" s="103" t="s">
        <v>163</v>
      </c>
      <c r="C13" s="97" t="s">
        <v>106</v>
      </c>
      <c r="D13" s="100">
        <v>100</v>
      </c>
      <c r="E13" s="341" t="s">
        <v>491</v>
      </c>
      <c r="F13" s="97" t="s">
        <v>459</v>
      </c>
    </row>
    <row r="14" spans="1:6" hidden="1">
      <c r="A14" s="102">
        <v>12</v>
      </c>
      <c r="B14" s="103" t="s">
        <v>164</v>
      </c>
      <c r="C14" s="97" t="s">
        <v>106</v>
      </c>
      <c r="D14" s="100">
        <v>104.06</v>
      </c>
      <c r="E14" s="341" t="s">
        <v>491</v>
      </c>
      <c r="F14" s="97" t="s">
        <v>459</v>
      </c>
    </row>
    <row r="15" spans="1:6" hidden="1">
      <c r="A15" s="102">
        <v>13</v>
      </c>
      <c r="B15" s="103" t="s">
        <v>165</v>
      </c>
      <c r="C15" s="97" t="s">
        <v>106</v>
      </c>
      <c r="D15" s="100">
        <v>109.45</v>
      </c>
      <c r="E15" s="341" t="s">
        <v>491</v>
      </c>
      <c r="F15" s="97" t="s">
        <v>459</v>
      </c>
    </row>
    <row r="16" spans="1:6">
      <c r="A16" s="102">
        <v>14</v>
      </c>
      <c r="B16" s="103" t="s">
        <v>166</v>
      </c>
      <c r="C16" s="97" t="s">
        <v>106</v>
      </c>
      <c r="D16" s="100">
        <v>114.15</v>
      </c>
      <c r="E16" s="341" t="s">
        <v>491</v>
      </c>
      <c r="F16" s="97" t="s">
        <v>493</v>
      </c>
    </row>
    <row r="17" spans="1:6" hidden="1">
      <c r="A17" s="102">
        <v>15</v>
      </c>
      <c r="B17" s="103" t="s">
        <v>167</v>
      </c>
      <c r="C17" s="97" t="s">
        <v>106</v>
      </c>
      <c r="D17" s="100">
        <v>120.47</v>
      </c>
      <c r="E17" s="341" t="s">
        <v>491</v>
      </c>
      <c r="F17" s="97" t="s">
        <v>459</v>
      </c>
    </row>
    <row r="18" spans="1:6" hidden="1">
      <c r="A18" s="102">
        <v>16</v>
      </c>
      <c r="B18" s="103" t="s">
        <v>168</v>
      </c>
      <c r="C18" s="97" t="s">
        <v>106</v>
      </c>
      <c r="D18" s="100">
        <v>134.04</v>
      </c>
      <c r="E18" s="341" t="s">
        <v>491</v>
      </c>
      <c r="F18" s="97" t="s">
        <v>459</v>
      </c>
    </row>
    <row r="19" spans="1:6" hidden="1">
      <c r="A19" s="102">
        <v>17</v>
      </c>
      <c r="B19" s="103" t="s">
        <v>193</v>
      </c>
      <c r="C19" s="97" t="s">
        <v>106</v>
      </c>
      <c r="D19" s="100">
        <v>2</v>
      </c>
      <c r="E19" s="339" t="s">
        <v>492</v>
      </c>
      <c r="F19" s="97" t="s">
        <v>493</v>
      </c>
    </row>
    <row r="20" spans="1:6" hidden="1">
      <c r="A20" s="102">
        <v>18</v>
      </c>
      <c r="B20" s="103" t="s">
        <v>194</v>
      </c>
      <c r="C20" s="97" t="s">
        <v>195</v>
      </c>
      <c r="D20" s="100">
        <v>1.1200000000000001</v>
      </c>
      <c r="E20" s="338">
        <v>421900018</v>
      </c>
      <c r="F20" s="338" t="s">
        <v>493</v>
      </c>
    </row>
    <row r="21" spans="1:6" hidden="1">
      <c r="A21" s="102">
        <v>19</v>
      </c>
      <c r="B21" s="103" t="s">
        <v>196</v>
      </c>
      <c r="C21" s="97" t="s">
        <v>195</v>
      </c>
      <c r="D21" s="100">
        <v>2.19</v>
      </c>
      <c r="E21" s="338">
        <v>412630036</v>
      </c>
      <c r="F21" s="338" t="s">
        <v>493</v>
      </c>
    </row>
    <row r="22" spans="1:6" hidden="1">
      <c r="A22" s="102">
        <v>20</v>
      </c>
      <c r="B22" s="103" t="s">
        <v>197</v>
      </c>
      <c r="C22" s="97" t="s">
        <v>195</v>
      </c>
      <c r="D22" s="100">
        <f>3.6/(1.25)</f>
        <v>2.88</v>
      </c>
      <c r="E22" s="339" t="s">
        <v>494</v>
      </c>
      <c r="F22" s="97" t="s">
        <v>459</v>
      </c>
    </row>
    <row r="23" spans="1:6" hidden="1">
      <c r="A23" s="102">
        <v>21</v>
      </c>
      <c r="B23" s="103" t="s">
        <v>198</v>
      </c>
      <c r="C23" s="97" t="s">
        <v>195</v>
      </c>
      <c r="D23" s="100">
        <v>1.6</v>
      </c>
      <c r="E23" s="339" t="s">
        <v>495</v>
      </c>
      <c r="F23" s="97" t="s">
        <v>459</v>
      </c>
    </row>
    <row r="24" spans="1:6" hidden="1">
      <c r="A24" s="102">
        <v>22</v>
      </c>
      <c r="B24" s="103" t="s">
        <v>199</v>
      </c>
      <c r="C24" s="97" t="s">
        <v>195</v>
      </c>
      <c r="D24" s="100">
        <v>4.8</v>
      </c>
      <c r="E24" s="339" t="s">
        <v>496</v>
      </c>
      <c r="F24" s="97" t="s">
        <v>459</v>
      </c>
    </row>
    <row r="25" spans="1:6" hidden="1">
      <c r="A25" s="102">
        <v>23</v>
      </c>
      <c r="B25" s="103" t="s">
        <v>200</v>
      </c>
      <c r="C25" s="97" t="s">
        <v>201</v>
      </c>
      <c r="D25" s="100">
        <v>18</v>
      </c>
      <c r="E25" s="339" t="s">
        <v>497</v>
      </c>
      <c r="F25" s="97" t="s">
        <v>459</v>
      </c>
    </row>
    <row r="26" spans="1:6" hidden="1">
      <c r="A26" s="102">
        <v>24</v>
      </c>
      <c r="B26" s="103" t="s">
        <v>202</v>
      </c>
      <c r="C26" s="97" t="s">
        <v>29</v>
      </c>
      <c r="D26" s="100">
        <v>191.7</v>
      </c>
      <c r="E26" s="339" t="s">
        <v>498</v>
      </c>
      <c r="F26" s="97" t="s">
        <v>459</v>
      </c>
    </row>
    <row r="27" spans="1:6" hidden="1">
      <c r="A27" s="102">
        <v>25</v>
      </c>
      <c r="B27" s="103" t="s">
        <v>203</v>
      </c>
      <c r="C27" s="97" t="s">
        <v>29</v>
      </c>
      <c r="D27" s="100">
        <v>16.059999999999999</v>
      </c>
      <c r="E27" s="339" t="s">
        <v>499</v>
      </c>
      <c r="F27" s="97" t="s">
        <v>459</v>
      </c>
    </row>
    <row r="28" spans="1:6" hidden="1">
      <c r="A28" s="102">
        <v>26</v>
      </c>
      <c r="B28" s="103" t="s">
        <v>204</v>
      </c>
      <c r="C28" s="97" t="s">
        <v>205</v>
      </c>
      <c r="D28" s="100">
        <v>7</v>
      </c>
      <c r="E28" s="339" t="s">
        <v>500</v>
      </c>
      <c r="F28" s="97" t="s">
        <v>459</v>
      </c>
    </row>
    <row r="29" spans="1:6" hidden="1">
      <c r="A29" s="102">
        <v>27</v>
      </c>
      <c r="B29" s="103" t="s">
        <v>206</v>
      </c>
      <c r="C29" s="97" t="s">
        <v>29</v>
      </c>
      <c r="D29" s="100">
        <v>117.5</v>
      </c>
      <c r="E29" s="339" t="s">
        <v>501</v>
      </c>
      <c r="F29" s="97" t="s">
        <v>459</v>
      </c>
    </row>
    <row r="30" spans="1:6" hidden="1">
      <c r="A30" s="102">
        <v>28</v>
      </c>
      <c r="B30" s="103" t="s">
        <v>207</v>
      </c>
      <c r="C30" s="97" t="s">
        <v>29</v>
      </c>
      <c r="D30" s="100">
        <v>45.5</v>
      </c>
      <c r="E30" s="339" t="s">
        <v>501</v>
      </c>
      <c r="F30" s="97" t="s">
        <v>459</v>
      </c>
    </row>
    <row r="31" spans="1:6" hidden="1">
      <c r="A31" s="102">
        <v>29</v>
      </c>
      <c r="B31" s="103" t="s">
        <v>208</v>
      </c>
      <c r="C31" s="97" t="s">
        <v>29</v>
      </c>
      <c r="D31" s="100">
        <v>20</v>
      </c>
      <c r="E31" s="339" t="s">
        <v>502</v>
      </c>
      <c r="F31" s="97" t="s">
        <v>459</v>
      </c>
    </row>
    <row r="32" spans="1:6" hidden="1">
      <c r="A32" s="102">
        <v>30</v>
      </c>
      <c r="B32" s="103" t="s">
        <v>209</v>
      </c>
      <c r="C32" s="97" t="s">
        <v>29</v>
      </c>
      <c r="D32" s="100">
        <v>8.3000000000000007</v>
      </c>
      <c r="E32" s="339" t="s">
        <v>503</v>
      </c>
      <c r="F32" s="97" t="s">
        <v>459</v>
      </c>
    </row>
    <row r="33" spans="1:6" hidden="1">
      <c r="A33" s="102">
        <v>31</v>
      </c>
      <c r="B33" s="103" t="s">
        <v>211</v>
      </c>
      <c r="C33" s="97" t="s">
        <v>29</v>
      </c>
      <c r="D33" s="100">
        <v>13.32</v>
      </c>
      <c r="E33" s="339" t="s">
        <v>503</v>
      </c>
      <c r="F33" s="97" t="s">
        <v>459</v>
      </c>
    </row>
    <row r="34" spans="1:6" hidden="1">
      <c r="A34" s="102">
        <v>32</v>
      </c>
      <c r="B34" s="103" t="s">
        <v>210</v>
      </c>
      <c r="C34" s="97" t="s">
        <v>29</v>
      </c>
      <c r="D34" s="100">
        <v>18.420000000000002</v>
      </c>
      <c r="E34" s="339" t="s">
        <v>503</v>
      </c>
      <c r="F34" s="97" t="s">
        <v>459</v>
      </c>
    </row>
    <row r="35" spans="1:6" hidden="1">
      <c r="A35" s="102">
        <v>33</v>
      </c>
      <c r="B35" s="103" t="s">
        <v>212</v>
      </c>
      <c r="C35" s="97" t="s">
        <v>213</v>
      </c>
      <c r="D35" s="100">
        <v>200</v>
      </c>
      <c r="E35" s="339" t="s">
        <v>504</v>
      </c>
      <c r="F35" s="97" t="s">
        <v>459</v>
      </c>
    </row>
    <row r="36" spans="1:6" hidden="1">
      <c r="A36" s="102">
        <v>34</v>
      </c>
      <c r="B36" s="103" t="s">
        <v>214</v>
      </c>
      <c r="C36" s="97" t="s">
        <v>29</v>
      </c>
      <c r="D36" s="100">
        <v>250</v>
      </c>
      <c r="E36" s="342">
        <v>432200212</v>
      </c>
      <c r="F36" s="97" t="s">
        <v>459</v>
      </c>
    </row>
    <row r="37" spans="1:6" hidden="1">
      <c r="A37" s="102">
        <v>35</v>
      </c>
      <c r="B37" s="103" t="s">
        <v>215</v>
      </c>
      <c r="C37" s="97" t="s">
        <v>29</v>
      </c>
      <c r="D37" s="100">
        <v>160</v>
      </c>
      <c r="E37" s="339" t="s">
        <v>505</v>
      </c>
      <c r="F37" s="97" t="s">
        <v>459</v>
      </c>
    </row>
    <row r="38" spans="1:6" hidden="1">
      <c r="A38" s="102">
        <v>36</v>
      </c>
      <c r="B38" s="103" t="s">
        <v>216</v>
      </c>
      <c r="C38" s="97" t="s">
        <v>29</v>
      </c>
      <c r="D38" s="100">
        <v>8</v>
      </c>
      <c r="E38" s="339" t="s">
        <v>506</v>
      </c>
      <c r="F38" s="97" t="s">
        <v>459</v>
      </c>
    </row>
    <row r="39" spans="1:6" hidden="1">
      <c r="A39" s="102">
        <v>37</v>
      </c>
      <c r="B39" s="103" t="s">
        <v>217</v>
      </c>
      <c r="C39" s="97" t="s">
        <v>29</v>
      </c>
      <c r="D39" s="100">
        <v>13.54</v>
      </c>
      <c r="E39" s="339" t="s">
        <v>501</v>
      </c>
      <c r="F39" s="97" t="s">
        <v>459</v>
      </c>
    </row>
    <row r="40" spans="1:6" hidden="1">
      <c r="A40" s="102">
        <v>38</v>
      </c>
      <c r="B40" s="103" t="s">
        <v>218</v>
      </c>
      <c r="C40" s="97" t="s">
        <v>29</v>
      </c>
      <c r="D40" s="100">
        <v>17.22</v>
      </c>
      <c r="E40" s="339" t="s">
        <v>501</v>
      </c>
      <c r="F40" s="97" t="s">
        <v>459</v>
      </c>
    </row>
    <row r="41" spans="1:6" hidden="1">
      <c r="A41" s="102">
        <v>39</v>
      </c>
      <c r="B41" s="103" t="s">
        <v>219</v>
      </c>
      <c r="C41" s="97" t="s">
        <v>29</v>
      </c>
      <c r="D41" s="100">
        <v>650</v>
      </c>
      <c r="E41" s="339" t="s">
        <v>507</v>
      </c>
      <c r="F41" s="97" t="s">
        <v>459</v>
      </c>
    </row>
    <row r="42" spans="1:6" hidden="1">
      <c r="A42" s="102">
        <v>40</v>
      </c>
      <c r="B42" s="103" t="s">
        <v>220</v>
      </c>
      <c r="C42" s="97" t="s">
        <v>29</v>
      </c>
      <c r="D42" s="100">
        <v>58.95</v>
      </c>
      <c r="E42" s="339" t="s">
        <v>501</v>
      </c>
      <c r="F42" s="97" t="s">
        <v>459</v>
      </c>
    </row>
    <row r="43" spans="1:6" hidden="1">
      <c r="A43" s="102">
        <v>41</v>
      </c>
      <c r="B43" s="103" t="s">
        <v>221</v>
      </c>
      <c r="C43" s="97" t="s">
        <v>29</v>
      </c>
      <c r="D43" s="100">
        <v>95.84</v>
      </c>
      <c r="E43" s="339" t="s">
        <v>501</v>
      </c>
      <c r="F43" s="97" t="s">
        <v>459</v>
      </c>
    </row>
    <row r="44" spans="1:6" hidden="1">
      <c r="A44" s="102">
        <v>42</v>
      </c>
      <c r="B44" s="103" t="s">
        <v>409</v>
      </c>
      <c r="C44" s="97" t="s">
        <v>29</v>
      </c>
      <c r="D44" s="100">
        <v>78</v>
      </c>
      <c r="E44" s="339" t="s">
        <v>501</v>
      </c>
      <c r="F44" s="97" t="s">
        <v>459</v>
      </c>
    </row>
    <row r="45" spans="1:6" hidden="1">
      <c r="A45" s="102">
        <v>43</v>
      </c>
      <c r="B45" s="103" t="s">
        <v>358</v>
      </c>
      <c r="C45" s="97" t="s">
        <v>29</v>
      </c>
      <c r="D45" s="100">
        <v>174.88</v>
      </c>
      <c r="E45" s="339" t="s">
        <v>501</v>
      </c>
      <c r="F45" s="97" t="s">
        <v>459</v>
      </c>
    </row>
    <row r="46" spans="1:6" hidden="1">
      <c r="A46" s="102">
        <v>44</v>
      </c>
      <c r="B46" s="103" t="s">
        <v>222</v>
      </c>
      <c r="C46" s="97" t="s">
        <v>29</v>
      </c>
      <c r="D46" s="100">
        <v>302.92</v>
      </c>
      <c r="E46" s="339" t="s">
        <v>501</v>
      </c>
      <c r="F46" s="97" t="s">
        <v>459</v>
      </c>
    </row>
    <row r="47" spans="1:6" hidden="1">
      <c r="A47" s="102">
        <v>45</v>
      </c>
      <c r="B47" s="103" t="s">
        <v>223</v>
      </c>
      <c r="C47" s="97" t="s">
        <v>29</v>
      </c>
      <c r="D47" s="100">
        <v>485.5</v>
      </c>
      <c r="E47" s="339" t="s">
        <v>501</v>
      </c>
      <c r="F47" s="97" t="s">
        <v>459</v>
      </c>
    </row>
    <row r="48" spans="1:6" hidden="1">
      <c r="A48" s="102">
        <v>46</v>
      </c>
      <c r="B48" s="103" t="s">
        <v>224</v>
      </c>
      <c r="C48" s="97" t="s">
        <v>29</v>
      </c>
      <c r="D48" s="100">
        <v>669.13</v>
      </c>
      <c r="E48" s="339" t="s">
        <v>501</v>
      </c>
      <c r="F48" s="97" t="s">
        <v>459</v>
      </c>
    </row>
    <row r="49" spans="1:6" hidden="1">
      <c r="A49" s="102">
        <v>47</v>
      </c>
      <c r="B49" s="103" t="s">
        <v>225</v>
      </c>
      <c r="C49" s="97" t="s">
        <v>106</v>
      </c>
      <c r="D49" s="100">
        <v>12.5</v>
      </c>
      <c r="E49" s="338" t="s">
        <v>483</v>
      </c>
      <c r="F49" s="338" t="s">
        <v>493</v>
      </c>
    </row>
    <row r="50" spans="1:6" hidden="1">
      <c r="A50" s="102">
        <v>48</v>
      </c>
      <c r="B50" s="103" t="s">
        <v>226</v>
      </c>
      <c r="C50" s="97" t="s">
        <v>29</v>
      </c>
      <c r="D50" s="100">
        <v>190</v>
      </c>
      <c r="E50" s="339" t="s">
        <v>508</v>
      </c>
      <c r="F50" s="97" t="s">
        <v>459</v>
      </c>
    </row>
    <row r="51" spans="1:6" hidden="1">
      <c r="A51" s="102">
        <v>49</v>
      </c>
      <c r="B51" s="103" t="s">
        <v>227</v>
      </c>
      <c r="C51" s="97" t="s">
        <v>29</v>
      </c>
      <c r="D51" s="100">
        <v>130</v>
      </c>
      <c r="E51" s="339" t="s">
        <v>509</v>
      </c>
      <c r="F51" s="97" t="s">
        <v>459</v>
      </c>
    </row>
    <row r="52" spans="1:6" hidden="1">
      <c r="A52" s="102">
        <v>50</v>
      </c>
      <c r="B52" s="103" t="s">
        <v>228</v>
      </c>
      <c r="C52" s="97" t="s">
        <v>205</v>
      </c>
      <c r="D52" s="100">
        <v>8.5</v>
      </c>
      <c r="E52" s="341" t="s">
        <v>501</v>
      </c>
      <c r="F52" s="96" t="s">
        <v>459</v>
      </c>
    </row>
    <row r="53" spans="1:6" hidden="1">
      <c r="A53" s="102">
        <v>51</v>
      </c>
      <c r="B53" s="103" t="s">
        <v>229</v>
      </c>
      <c r="C53" s="97" t="s">
        <v>106</v>
      </c>
      <c r="D53" s="100">
        <v>25</v>
      </c>
      <c r="E53" s="338" t="s">
        <v>483</v>
      </c>
      <c r="F53" s="338" t="s">
        <v>493</v>
      </c>
    </row>
    <row r="54" spans="1:6" hidden="1">
      <c r="A54" s="102">
        <v>52</v>
      </c>
      <c r="B54" s="103" t="s">
        <v>230</v>
      </c>
      <c r="C54" s="97" t="s">
        <v>107</v>
      </c>
      <c r="D54" s="100">
        <v>82</v>
      </c>
      <c r="E54" s="339" t="s">
        <v>510</v>
      </c>
      <c r="F54" s="97" t="s">
        <v>459</v>
      </c>
    </row>
    <row r="55" spans="1:6" hidden="1">
      <c r="A55" s="102">
        <v>53</v>
      </c>
      <c r="B55" s="103" t="s">
        <v>231</v>
      </c>
      <c r="C55" s="97" t="s">
        <v>29</v>
      </c>
      <c r="D55" s="100">
        <v>0.5</v>
      </c>
      <c r="E55" s="339" t="s">
        <v>511</v>
      </c>
      <c r="F55" s="97" t="s">
        <v>493</v>
      </c>
    </row>
    <row r="56" spans="1:6" ht="99" hidden="1" customHeight="1">
      <c r="A56" s="102">
        <v>54</v>
      </c>
      <c r="B56" s="103" t="s">
        <v>232</v>
      </c>
      <c r="C56" s="97" t="s">
        <v>105</v>
      </c>
      <c r="D56" s="100">
        <v>231</v>
      </c>
      <c r="E56" s="339" t="s">
        <v>512</v>
      </c>
      <c r="F56" s="97" t="s">
        <v>459</v>
      </c>
    </row>
    <row r="57" spans="1:6" ht="15.75" hidden="1" customHeight="1">
      <c r="A57" s="102">
        <v>55</v>
      </c>
      <c r="B57" s="103" t="s">
        <v>233</v>
      </c>
      <c r="C57" s="97" t="s">
        <v>235</v>
      </c>
      <c r="D57" s="100">
        <v>69.92</v>
      </c>
      <c r="E57" s="339" t="s">
        <v>513</v>
      </c>
      <c r="F57" s="97" t="s">
        <v>459</v>
      </c>
    </row>
    <row r="58" spans="1:6" ht="15.75" hidden="1" customHeight="1">
      <c r="A58" s="102">
        <v>56</v>
      </c>
      <c r="B58" s="103" t="s">
        <v>234</v>
      </c>
      <c r="C58" s="97" t="s">
        <v>105</v>
      </c>
      <c r="D58" s="100">
        <v>1.5</v>
      </c>
      <c r="E58" s="339" t="s">
        <v>514</v>
      </c>
      <c r="F58" s="97" t="s">
        <v>459</v>
      </c>
    </row>
    <row r="59" spans="1:6" hidden="1">
      <c r="A59" s="102">
        <v>57</v>
      </c>
      <c r="B59" s="103" t="s">
        <v>236</v>
      </c>
      <c r="C59" s="97" t="s">
        <v>29</v>
      </c>
      <c r="D59" s="100">
        <v>0.41</v>
      </c>
      <c r="E59" s="339" t="s">
        <v>515</v>
      </c>
      <c r="F59" s="97" t="s">
        <v>459</v>
      </c>
    </row>
    <row r="60" spans="1:6" hidden="1">
      <c r="A60" s="102">
        <v>58</v>
      </c>
      <c r="B60" s="103" t="s">
        <v>238</v>
      </c>
      <c r="C60" s="97" t="s">
        <v>29</v>
      </c>
      <c r="D60" s="100">
        <v>0.45</v>
      </c>
      <c r="E60" s="339" t="s">
        <v>516</v>
      </c>
      <c r="F60" s="97" t="s">
        <v>459</v>
      </c>
    </row>
    <row r="61" spans="1:6" hidden="1">
      <c r="A61" s="102">
        <v>59</v>
      </c>
      <c r="B61" s="103" t="s">
        <v>239</v>
      </c>
      <c r="C61" s="97" t="s">
        <v>29</v>
      </c>
      <c r="D61" s="100">
        <v>0.49</v>
      </c>
      <c r="E61" s="339" t="s">
        <v>517</v>
      </c>
      <c r="F61" s="97" t="s">
        <v>459</v>
      </c>
    </row>
    <row r="62" spans="1:6" hidden="1">
      <c r="A62" s="102">
        <v>60</v>
      </c>
      <c r="B62" s="103" t="s">
        <v>237</v>
      </c>
      <c r="C62" s="97" t="s">
        <v>29</v>
      </c>
      <c r="D62" s="100">
        <v>4.99</v>
      </c>
      <c r="E62" s="339" t="s">
        <v>488</v>
      </c>
      <c r="F62" s="97" t="s">
        <v>459</v>
      </c>
    </row>
    <row r="63" spans="1:6" hidden="1">
      <c r="A63" s="102">
        <v>61</v>
      </c>
      <c r="B63" s="103" t="s">
        <v>193</v>
      </c>
      <c r="C63" s="97" t="s">
        <v>106</v>
      </c>
      <c r="D63" s="100">
        <v>2</v>
      </c>
      <c r="E63" s="339" t="s">
        <v>492</v>
      </c>
      <c r="F63" s="97" t="s">
        <v>493</v>
      </c>
    </row>
    <row r="64" spans="1:6" hidden="1">
      <c r="A64" s="102">
        <v>62</v>
      </c>
      <c r="B64" s="103" t="s">
        <v>240</v>
      </c>
      <c r="C64" s="97" t="s">
        <v>29</v>
      </c>
      <c r="D64" s="100">
        <v>5.5</v>
      </c>
      <c r="E64" s="339" t="s">
        <v>488</v>
      </c>
      <c r="F64" s="97" t="s">
        <v>459</v>
      </c>
    </row>
    <row r="65" spans="1:6" hidden="1">
      <c r="A65" s="102">
        <v>63</v>
      </c>
      <c r="B65" s="103" t="s">
        <v>241</v>
      </c>
      <c r="C65" s="97" t="s">
        <v>29</v>
      </c>
      <c r="D65" s="100">
        <v>80</v>
      </c>
      <c r="E65" s="339" t="s">
        <v>488</v>
      </c>
      <c r="F65" s="97" t="s">
        <v>459</v>
      </c>
    </row>
    <row r="66" spans="1:6" hidden="1">
      <c r="A66" s="102">
        <v>64</v>
      </c>
      <c r="B66" s="103" t="s">
        <v>242</v>
      </c>
      <c r="C66" s="97" t="s">
        <v>29</v>
      </c>
      <c r="D66" s="100">
        <v>600</v>
      </c>
      <c r="E66" s="339" t="s">
        <v>518</v>
      </c>
      <c r="F66" s="97" t="s">
        <v>459</v>
      </c>
    </row>
    <row r="67" spans="1:6" hidden="1">
      <c r="A67" s="102">
        <v>65</v>
      </c>
      <c r="B67" s="103" t="s">
        <v>243</v>
      </c>
      <c r="C67" s="97" t="s">
        <v>105</v>
      </c>
      <c r="D67" s="100">
        <v>20</v>
      </c>
      <c r="E67" s="339" t="s">
        <v>519</v>
      </c>
      <c r="F67" s="97" t="s">
        <v>459</v>
      </c>
    </row>
    <row r="68" spans="1:6" hidden="1">
      <c r="A68" s="102">
        <v>66</v>
      </c>
      <c r="B68" s="103" t="s">
        <v>244</v>
      </c>
      <c r="C68" s="97" t="s">
        <v>246</v>
      </c>
      <c r="D68" s="100">
        <v>9.1999999999999993</v>
      </c>
      <c r="E68" s="339" t="s">
        <v>520</v>
      </c>
      <c r="F68" s="97" t="s">
        <v>459</v>
      </c>
    </row>
    <row r="69" spans="1:6" hidden="1">
      <c r="A69" s="102">
        <v>67</v>
      </c>
      <c r="B69" s="103" t="s">
        <v>245</v>
      </c>
      <c r="C69" s="97" t="s">
        <v>247</v>
      </c>
      <c r="D69" s="100">
        <v>3.15</v>
      </c>
      <c r="E69" s="339" t="s">
        <v>521</v>
      </c>
      <c r="F69" s="97" t="s">
        <v>459</v>
      </c>
    </row>
    <row r="70" spans="1:6" hidden="1">
      <c r="A70" s="102">
        <v>68</v>
      </c>
      <c r="B70" s="103" t="s">
        <v>248</v>
      </c>
      <c r="C70" s="97" t="s">
        <v>105</v>
      </c>
      <c r="D70" s="100">
        <v>17</v>
      </c>
      <c r="E70" s="339" t="s">
        <v>522</v>
      </c>
      <c r="F70" s="97" t="s">
        <v>459</v>
      </c>
    </row>
    <row r="71" spans="1:6" hidden="1">
      <c r="A71" s="102">
        <v>69</v>
      </c>
      <c r="B71" s="103" t="s">
        <v>249</v>
      </c>
      <c r="C71" s="97" t="s">
        <v>205</v>
      </c>
      <c r="D71" s="100">
        <v>125</v>
      </c>
      <c r="E71" s="339" t="s">
        <v>523</v>
      </c>
      <c r="F71" s="97" t="s">
        <v>459</v>
      </c>
    </row>
    <row r="72" spans="1:6" hidden="1">
      <c r="A72" s="102">
        <v>70</v>
      </c>
      <c r="B72" s="103" t="s">
        <v>250</v>
      </c>
      <c r="C72" s="97" t="s">
        <v>29</v>
      </c>
      <c r="D72" s="100">
        <v>123.17</v>
      </c>
      <c r="E72" s="339" t="s">
        <v>524</v>
      </c>
      <c r="F72" s="97" t="s">
        <v>459</v>
      </c>
    </row>
    <row r="73" spans="1:6" hidden="1">
      <c r="A73" s="102">
        <v>71</v>
      </c>
      <c r="B73" s="103" t="s">
        <v>251</v>
      </c>
      <c r="C73" s="97" t="s">
        <v>29</v>
      </c>
      <c r="D73" s="100">
        <v>12</v>
      </c>
      <c r="E73" s="97">
        <v>547500211</v>
      </c>
      <c r="F73" s="97" t="s">
        <v>459</v>
      </c>
    </row>
    <row r="74" spans="1:6" hidden="1">
      <c r="A74" s="102">
        <v>72</v>
      </c>
      <c r="B74" s="103" t="s">
        <v>252</v>
      </c>
      <c r="C74" s="97" t="s">
        <v>159</v>
      </c>
      <c r="D74" s="100">
        <v>19.5</v>
      </c>
      <c r="E74" s="339" t="s">
        <v>525</v>
      </c>
      <c r="F74" s="97" t="s">
        <v>459</v>
      </c>
    </row>
    <row r="75" spans="1:6" hidden="1">
      <c r="A75" s="102">
        <v>73</v>
      </c>
      <c r="B75" s="103" t="s">
        <v>253</v>
      </c>
      <c r="C75" s="97" t="s">
        <v>254</v>
      </c>
      <c r="D75" s="100">
        <v>6.7</v>
      </c>
      <c r="E75" s="341" t="s">
        <v>526</v>
      </c>
      <c r="F75" s="97" t="s">
        <v>459</v>
      </c>
    </row>
    <row r="76" spans="1:6" hidden="1">
      <c r="A76" s="102">
        <v>74</v>
      </c>
      <c r="B76" s="103" t="s">
        <v>255</v>
      </c>
      <c r="C76" s="97" t="s">
        <v>107</v>
      </c>
      <c r="D76" s="100">
        <v>100.7</v>
      </c>
      <c r="E76" s="339" t="s">
        <v>525</v>
      </c>
      <c r="F76" s="97" t="s">
        <v>459</v>
      </c>
    </row>
    <row r="77" spans="1:6" hidden="1">
      <c r="A77" s="102">
        <v>75</v>
      </c>
      <c r="B77" s="103" t="s">
        <v>256</v>
      </c>
      <c r="C77" s="97" t="s">
        <v>246</v>
      </c>
      <c r="D77" s="100">
        <v>20</v>
      </c>
      <c r="E77" s="341" t="s">
        <v>527</v>
      </c>
      <c r="F77" s="97" t="s">
        <v>459</v>
      </c>
    </row>
    <row r="78" spans="1:6" hidden="1">
      <c r="A78" s="102">
        <v>76</v>
      </c>
      <c r="B78" s="103" t="s">
        <v>257</v>
      </c>
      <c r="C78" s="97" t="s">
        <v>105</v>
      </c>
      <c r="D78" s="100">
        <v>18</v>
      </c>
      <c r="E78" s="341" t="s">
        <v>528</v>
      </c>
      <c r="F78" s="97" t="s">
        <v>459</v>
      </c>
    </row>
    <row r="79" spans="1:6" ht="31.5" hidden="1">
      <c r="A79" s="102">
        <v>77</v>
      </c>
      <c r="B79" s="103" t="s">
        <v>383</v>
      </c>
      <c r="C79" s="97" t="s">
        <v>105</v>
      </c>
      <c r="D79" s="100">
        <v>130.56</v>
      </c>
      <c r="E79" s="339" t="s">
        <v>529</v>
      </c>
      <c r="F79" s="97" t="s">
        <v>459</v>
      </c>
    </row>
    <row r="80" spans="1:6" hidden="1">
      <c r="A80" s="102">
        <v>78</v>
      </c>
      <c r="B80" s="103" t="s">
        <v>359</v>
      </c>
      <c r="C80" s="97" t="s">
        <v>105</v>
      </c>
      <c r="D80" s="100">
        <v>96.77</v>
      </c>
      <c r="E80" s="339" t="s">
        <v>530</v>
      </c>
      <c r="F80" s="97" t="s">
        <v>459</v>
      </c>
    </row>
    <row r="81" spans="1:6" ht="31.5" hidden="1">
      <c r="A81" s="102">
        <v>79</v>
      </c>
      <c r="B81" s="103" t="s">
        <v>258</v>
      </c>
      <c r="C81" s="97" t="s">
        <v>105</v>
      </c>
      <c r="D81" s="100">
        <v>151.30000000000001</v>
      </c>
      <c r="E81" s="339" t="s">
        <v>529</v>
      </c>
      <c r="F81" s="97" t="s">
        <v>459</v>
      </c>
    </row>
    <row r="82" spans="1:6" ht="47.25" hidden="1">
      <c r="A82" s="102">
        <v>80</v>
      </c>
      <c r="B82" s="103" t="s">
        <v>259</v>
      </c>
      <c r="C82" s="97" t="s">
        <v>105</v>
      </c>
      <c r="D82" s="100">
        <v>128.26</v>
      </c>
      <c r="E82" s="339" t="s">
        <v>529</v>
      </c>
      <c r="F82" s="97" t="s">
        <v>459</v>
      </c>
    </row>
    <row r="83" spans="1:6" hidden="1">
      <c r="A83" s="102">
        <v>81</v>
      </c>
      <c r="B83" s="103" t="s">
        <v>360</v>
      </c>
      <c r="C83" s="97" t="s">
        <v>105</v>
      </c>
      <c r="D83" s="100">
        <v>150</v>
      </c>
      <c r="E83" s="339" t="s">
        <v>529</v>
      </c>
      <c r="F83" s="97" t="s">
        <v>459</v>
      </c>
    </row>
    <row r="84" spans="1:6" hidden="1">
      <c r="A84" s="102">
        <v>82</v>
      </c>
      <c r="B84" s="103" t="s">
        <v>260</v>
      </c>
      <c r="C84" s="97" t="s">
        <v>105</v>
      </c>
      <c r="D84" s="100">
        <v>129.02000000000001</v>
      </c>
      <c r="E84" s="339" t="s">
        <v>531</v>
      </c>
      <c r="F84" s="97" t="s">
        <v>459</v>
      </c>
    </row>
    <row r="85" spans="1:6" hidden="1">
      <c r="A85" s="102">
        <v>83</v>
      </c>
      <c r="B85" s="103" t="s">
        <v>261</v>
      </c>
      <c r="C85" s="97" t="s">
        <v>29</v>
      </c>
      <c r="D85" s="100">
        <v>97.27</v>
      </c>
      <c r="E85" s="339" t="s">
        <v>532</v>
      </c>
      <c r="F85" s="97" t="s">
        <v>459</v>
      </c>
    </row>
    <row r="86" spans="1:6" hidden="1">
      <c r="A86" s="102">
        <v>84</v>
      </c>
      <c r="B86" s="103" t="s">
        <v>262</v>
      </c>
      <c r="C86" s="97" t="s">
        <v>29</v>
      </c>
      <c r="D86" s="100">
        <v>72.819999999999993</v>
      </c>
      <c r="E86" s="341" t="s">
        <v>533</v>
      </c>
      <c r="F86" s="97" t="s">
        <v>459</v>
      </c>
    </row>
    <row r="87" spans="1:6" hidden="1">
      <c r="A87" s="102">
        <v>85</v>
      </c>
      <c r="B87" s="103" t="s">
        <v>263</v>
      </c>
      <c r="C87" s="97" t="s">
        <v>29</v>
      </c>
      <c r="D87" s="100">
        <v>268.8</v>
      </c>
      <c r="E87" s="341" t="s">
        <v>534</v>
      </c>
      <c r="F87" s="97" t="s">
        <v>459</v>
      </c>
    </row>
    <row r="88" spans="1:6" ht="31.5" hidden="1">
      <c r="A88" s="102">
        <v>86</v>
      </c>
      <c r="B88" s="103" t="s">
        <v>264</v>
      </c>
      <c r="C88" s="97" t="s">
        <v>29</v>
      </c>
      <c r="D88" s="100">
        <v>90.78</v>
      </c>
      <c r="E88" s="341" t="s">
        <v>533</v>
      </c>
      <c r="F88" s="97" t="s">
        <v>459</v>
      </c>
    </row>
    <row r="89" spans="1:6" ht="31.5" hidden="1">
      <c r="A89" s="102">
        <v>87</v>
      </c>
      <c r="B89" s="105" t="s">
        <v>267</v>
      </c>
      <c r="C89" s="97" t="s">
        <v>29</v>
      </c>
      <c r="D89" s="100">
        <v>230.4</v>
      </c>
      <c r="E89" s="341" t="s">
        <v>535</v>
      </c>
      <c r="F89" s="97" t="s">
        <v>459</v>
      </c>
    </row>
    <row r="90" spans="1:6" ht="31.5" hidden="1">
      <c r="A90" s="102">
        <v>88</v>
      </c>
      <c r="B90" s="105" t="s">
        <v>268</v>
      </c>
      <c r="C90" s="97" t="s">
        <v>29</v>
      </c>
      <c r="D90" s="100">
        <v>99.78</v>
      </c>
      <c r="E90" s="341" t="s">
        <v>536</v>
      </c>
      <c r="F90" s="97" t="s">
        <v>459</v>
      </c>
    </row>
    <row r="91" spans="1:6" ht="31.5" hidden="1">
      <c r="A91" s="102">
        <v>89</v>
      </c>
      <c r="B91" s="105" t="s">
        <v>265</v>
      </c>
      <c r="C91" s="97" t="s">
        <v>29</v>
      </c>
      <c r="D91" s="100">
        <v>61.44</v>
      </c>
      <c r="E91" s="341" t="s">
        <v>537</v>
      </c>
      <c r="F91" s="97" t="s">
        <v>459</v>
      </c>
    </row>
    <row r="92" spans="1:6" hidden="1">
      <c r="A92" s="102">
        <v>90</v>
      </c>
      <c r="B92" s="105" t="s">
        <v>266</v>
      </c>
      <c r="C92" s="97" t="s">
        <v>205</v>
      </c>
      <c r="D92" s="100">
        <v>19.2</v>
      </c>
      <c r="E92" s="341" t="s">
        <v>538</v>
      </c>
      <c r="F92" s="97" t="s">
        <v>459</v>
      </c>
    </row>
    <row r="93" spans="1:6" ht="47.25" hidden="1">
      <c r="A93" s="102">
        <v>91</v>
      </c>
      <c r="B93" s="105" t="s">
        <v>269</v>
      </c>
      <c r="C93" s="97" t="s">
        <v>29</v>
      </c>
      <c r="D93" s="100">
        <v>640</v>
      </c>
      <c r="E93" s="341" t="s">
        <v>539</v>
      </c>
      <c r="F93" s="97" t="s">
        <v>459</v>
      </c>
    </row>
    <row r="94" spans="1:6" ht="47.25" hidden="1">
      <c r="A94" s="102">
        <v>92</v>
      </c>
      <c r="B94" s="105" t="s">
        <v>270</v>
      </c>
      <c r="C94" s="97" t="s">
        <v>29</v>
      </c>
      <c r="D94" s="100">
        <v>960</v>
      </c>
      <c r="E94" s="341" t="s">
        <v>539</v>
      </c>
      <c r="F94" s="97" t="s">
        <v>459</v>
      </c>
    </row>
    <row r="95" spans="1:6" ht="47.25" hidden="1">
      <c r="A95" s="102">
        <v>93</v>
      </c>
      <c r="B95" s="105" t="s">
        <v>271</v>
      </c>
      <c r="C95" s="97" t="s">
        <v>29</v>
      </c>
      <c r="D95" s="100">
        <v>1200</v>
      </c>
      <c r="E95" s="341" t="s">
        <v>539</v>
      </c>
      <c r="F95" s="97" t="s">
        <v>459</v>
      </c>
    </row>
    <row r="96" spans="1:6" ht="47.25" hidden="1">
      <c r="A96" s="102">
        <v>94</v>
      </c>
      <c r="B96" s="105" t="s">
        <v>272</v>
      </c>
      <c r="C96" s="97" t="s">
        <v>29</v>
      </c>
      <c r="D96" s="100">
        <v>2800</v>
      </c>
      <c r="E96" s="341" t="s">
        <v>539</v>
      </c>
      <c r="F96" s="97" t="s">
        <v>459</v>
      </c>
    </row>
    <row r="97" spans="1:6" hidden="1">
      <c r="A97" s="102">
        <v>95</v>
      </c>
      <c r="B97" s="105" t="s">
        <v>273</v>
      </c>
      <c r="C97" s="97" t="s">
        <v>107</v>
      </c>
      <c r="D97" s="100">
        <v>125</v>
      </c>
      <c r="E97" s="341" t="s">
        <v>525</v>
      </c>
      <c r="F97" s="97" t="s">
        <v>459</v>
      </c>
    </row>
    <row r="98" spans="1:6" hidden="1">
      <c r="A98" s="102">
        <v>96</v>
      </c>
      <c r="B98" s="105" t="s">
        <v>274</v>
      </c>
      <c r="C98" s="97" t="s">
        <v>29</v>
      </c>
      <c r="D98" s="100">
        <v>100</v>
      </c>
      <c r="E98" s="341" t="s">
        <v>540</v>
      </c>
      <c r="F98" s="97" t="s">
        <v>459</v>
      </c>
    </row>
    <row r="99" spans="1:6" hidden="1">
      <c r="A99" s="102">
        <v>97</v>
      </c>
      <c r="B99" s="105" t="s">
        <v>275</v>
      </c>
      <c r="C99" s="97" t="s">
        <v>105</v>
      </c>
      <c r="D99" s="100">
        <v>4</v>
      </c>
      <c r="E99" s="341" t="s">
        <v>541</v>
      </c>
      <c r="F99" s="97" t="s">
        <v>459</v>
      </c>
    </row>
    <row r="100" spans="1:6" hidden="1">
      <c r="A100" s="102">
        <v>98</v>
      </c>
      <c r="B100" s="105" t="s">
        <v>280</v>
      </c>
      <c r="C100" s="97" t="s">
        <v>105</v>
      </c>
      <c r="D100" s="100">
        <v>2.59</v>
      </c>
      <c r="E100" s="341" t="s">
        <v>542</v>
      </c>
      <c r="F100" s="97" t="s">
        <v>459</v>
      </c>
    </row>
    <row r="101" spans="1:6" hidden="1">
      <c r="A101" s="102">
        <v>99</v>
      </c>
      <c r="B101" s="105" t="s">
        <v>281</v>
      </c>
      <c r="C101" s="97" t="s">
        <v>105</v>
      </c>
      <c r="D101" s="100">
        <v>4.25</v>
      </c>
      <c r="E101" s="341" t="s">
        <v>542</v>
      </c>
      <c r="F101" s="97" t="s">
        <v>459</v>
      </c>
    </row>
    <row r="102" spans="1:6" hidden="1">
      <c r="A102" s="102">
        <v>100</v>
      </c>
      <c r="B102" s="105" t="s">
        <v>282</v>
      </c>
      <c r="C102" s="97" t="s">
        <v>105</v>
      </c>
      <c r="D102" s="100">
        <v>7.5</v>
      </c>
      <c r="E102" s="341" t="s">
        <v>542</v>
      </c>
      <c r="F102" s="97" t="s">
        <v>459</v>
      </c>
    </row>
    <row r="103" spans="1:6" s="337" customFormat="1" hidden="1">
      <c r="A103" s="102">
        <v>101</v>
      </c>
      <c r="B103" s="105" t="s">
        <v>283</v>
      </c>
      <c r="C103" s="97" t="s">
        <v>105</v>
      </c>
      <c r="D103" s="100">
        <v>1.84</v>
      </c>
      <c r="E103" s="341" t="s">
        <v>543</v>
      </c>
      <c r="F103" s="341" t="s">
        <v>459</v>
      </c>
    </row>
    <row r="104" spans="1:6" s="337" customFormat="1" hidden="1">
      <c r="A104" s="102">
        <v>102</v>
      </c>
      <c r="B104" s="105" t="s">
        <v>276</v>
      </c>
      <c r="C104" s="97" t="s">
        <v>105</v>
      </c>
      <c r="D104" s="100">
        <v>8.99</v>
      </c>
      <c r="E104" s="341" t="s">
        <v>544</v>
      </c>
      <c r="F104" s="341" t="s">
        <v>459</v>
      </c>
    </row>
    <row r="105" spans="1:6" s="337" customFormat="1" hidden="1">
      <c r="A105" s="102">
        <v>103</v>
      </c>
      <c r="B105" s="105" t="s">
        <v>277</v>
      </c>
      <c r="C105" s="97" t="s">
        <v>205</v>
      </c>
      <c r="D105" s="100">
        <v>9.5</v>
      </c>
      <c r="E105" s="341" t="s">
        <v>544</v>
      </c>
      <c r="F105" s="341" t="s">
        <v>459</v>
      </c>
    </row>
    <row r="106" spans="1:6" s="337" customFormat="1" hidden="1">
      <c r="A106" s="102">
        <v>104</v>
      </c>
      <c r="B106" s="105" t="s">
        <v>284</v>
      </c>
      <c r="C106" s="97" t="s">
        <v>205</v>
      </c>
      <c r="D106" s="100">
        <v>6.5</v>
      </c>
      <c r="E106" s="341" t="s">
        <v>545</v>
      </c>
      <c r="F106" s="97" t="s">
        <v>459</v>
      </c>
    </row>
    <row r="107" spans="1:6" s="337" customFormat="1" hidden="1">
      <c r="A107" s="102">
        <v>105</v>
      </c>
      <c r="B107" s="105" t="s">
        <v>278</v>
      </c>
      <c r="C107" s="97" t="s">
        <v>29</v>
      </c>
      <c r="D107" s="100">
        <v>0.45</v>
      </c>
      <c r="E107" s="341" t="s">
        <v>546</v>
      </c>
      <c r="F107" s="341" t="s">
        <v>459</v>
      </c>
    </row>
    <row r="108" spans="1:6" s="337" customFormat="1" hidden="1">
      <c r="A108" s="102">
        <v>106</v>
      </c>
      <c r="B108" s="105" t="s">
        <v>279</v>
      </c>
      <c r="C108" s="97" t="s">
        <v>105</v>
      </c>
      <c r="D108" s="100">
        <v>4.2300000000000004</v>
      </c>
      <c r="E108" s="341" t="s">
        <v>543</v>
      </c>
      <c r="F108" s="341" t="s">
        <v>459</v>
      </c>
    </row>
    <row r="109" spans="1:6" s="337" customFormat="1" hidden="1">
      <c r="A109" s="102">
        <v>107</v>
      </c>
      <c r="B109" s="105" t="s">
        <v>285</v>
      </c>
      <c r="C109" s="97" t="s">
        <v>29</v>
      </c>
      <c r="D109" s="100">
        <v>2</v>
      </c>
      <c r="E109" s="341" t="s">
        <v>547</v>
      </c>
      <c r="F109" s="341" t="s">
        <v>493</v>
      </c>
    </row>
    <row r="110" spans="1:6" s="337" customFormat="1" hidden="1">
      <c r="A110" s="102">
        <v>108</v>
      </c>
      <c r="B110" s="105" t="s">
        <v>286</v>
      </c>
      <c r="C110" s="97" t="s">
        <v>29</v>
      </c>
      <c r="D110" s="100">
        <v>35.979999999999997</v>
      </c>
      <c r="E110" s="341" t="s">
        <v>501</v>
      </c>
      <c r="F110" s="341" t="s">
        <v>459</v>
      </c>
    </row>
    <row r="111" spans="1:6" s="337" customFormat="1" hidden="1">
      <c r="A111" s="102">
        <v>109</v>
      </c>
      <c r="B111" s="105" t="s">
        <v>287</v>
      </c>
      <c r="C111" s="97" t="s">
        <v>105</v>
      </c>
      <c r="D111" s="100">
        <v>13</v>
      </c>
      <c r="E111" s="341" t="s">
        <v>548</v>
      </c>
      <c r="F111" s="341" t="s">
        <v>459</v>
      </c>
    </row>
    <row r="112" spans="1:6" s="337" customFormat="1" hidden="1">
      <c r="A112" s="102">
        <v>110</v>
      </c>
      <c r="B112" s="105" t="s">
        <v>288</v>
      </c>
      <c r="C112" s="97" t="s">
        <v>205</v>
      </c>
      <c r="D112" s="100">
        <v>12</v>
      </c>
      <c r="E112" s="341" t="s">
        <v>549</v>
      </c>
      <c r="F112" s="341" t="s">
        <v>459</v>
      </c>
    </row>
    <row r="113" spans="1:6" s="337" customFormat="1" hidden="1">
      <c r="A113" s="102">
        <v>111</v>
      </c>
      <c r="B113" s="105" t="s">
        <v>289</v>
      </c>
      <c r="C113" s="97" t="s">
        <v>205</v>
      </c>
      <c r="D113" s="100">
        <v>18</v>
      </c>
      <c r="E113" s="341" t="s">
        <v>550</v>
      </c>
      <c r="F113" s="341" t="s">
        <v>459</v>
      </c>
    </row>
    <row r="114" spans="1:6" s="337" customFormat="1" hidden="1">
      <c r="A114" s="102">
        <v>112</v>
      </c>
      <c r="B114" s="105" t="s">
        <v>290</v>
      </c>
      <c r="C114" s="97" t="s">
        <v>205</v>
      </c>
      <c r="D114" s="100">
        <v>10</v>
      </c>
      <c r="E114" s="341" t="s">
        <v>538</v>
      </c>
      <c r="F114" s="341" t="s">
        <v>459</v>
      </c>
    </row>
    <row r="115" spans="1:6" s="337" customFormat="1" hidden="1">
      <c r="A115" s="102">
        <v>113</v>
      </c>
      <c r="B115" s="105" t="s">
        <v>292</v>
      </c>
      <c r="C115" s="97" t="s">
        <v>159</v>
      </c>
      <c r="D115" s="100">
        <v>25</v>
      </c>
      <c r="E115" s="341" t="s">
        <v>551</v>
      </c>
      <c r="F115" s="341" t="s">
        <v>459</v>
      </c>
    </row>
    <row r="116" spans="1:6" s="337" customFormat="1" hidden="1">
      <c r="A116" s="102">
        <v>114</v>
      </c>
      <c r="B116" s="105" t="s">
        <v>291</v>
      </c>
      <c r="C116" s="97" t="s">
        <v>205</v>
      </c>
      <c r="D116" s="100">
        <v>85</v>
      </c>
      <c r="E116" s="341" t="s">
        <v>552</v>
      </c>
      <c r="F116" s="341" t="s">
        <v>459</v>
      </c>
    </row>
    <row r="117" spans="1:6" s="337" customFormat="1" hidden="1">
      <c r="A117" s="102">
        <v>115</v>
      </c>
      <c r="B117" s="103" t="s">
        <v>293</v>
      </c>
      <c r="C117" s="97" t="s">
        <v>106</v>
      </c>
      <c r="D117" s="100">
        <v>15</v>
      </c>
      <c r="E117" s="341" t="s">
        <v>553</v>
      </c>
      <c r="F117" s="341" t="s">
        <v>459</v>
      </c>
    </row>
    <row r="118" spans="1:6" s="337" customFormat="1" hidden="1">
      <c r="A118" s="102">
        <v>116</v>
      </c>
      <c r="B118" s="340" t="s">
        <v>294</v>
      </c>
      <c r="C118" s="97" t="s">
        <v>29</v>
      </c>
      <c r="D118" s="100">
        <v>565</v>
      </c>
      <c r="E118" s="341" t="s">
        <v>539</v>
      </c>
      <c r="F118" s="341" t="s">
        <v>459</v>
      </c>
    </row>
    <row r="119" spans="1:6" s="337" customFormat="1" hidden="1">
      <c r="A119" s="102">
        <v>117</v>
      </c>
      <c r="B119" s="340" t="s">
        <v>296</v>
      </c>
      <c r="C119" s="97" t="s">
        <v>29</v>
      </c>
      <c r="D119" s="100">
        <v>110</v>
      </c>
      <c r="E119" s="341" t="s">
        <v>501</v>
      </c>
      <c r="F119" s="341" t="s">
        <v>459</v>
      </c>
    </row>
    <row r="120" spans="1:6" hidden="1">
      <c r="A120" s="102">
        <v>118</v>
      </c>
      <c r="B120" s="105" t="s">
        <v>410</v>
      </c>
      <c r="C120" s="97" t="s">
        <v>205</v>
      </c>
      <c r="D120" s="100">
        <v>85</v>
      </c>
      <c r="E120" s="341" t="s">
        <v>552</v>
      </c>
      <c r="F120" s="97" t="s">
        <v>459</v>
      </c>
    </row>
    <row r="121" spans="1:6" hidden="1">
      <c r="A121" s="102">
        <v>119</v>
      </c>
      <c r="B121" s="105" t="s">
        <v>411</v>
      </c>
      <c r="C121" s="97" t="s">
        <v>205</v>
      </c>
      <c r="D121" s="100">
        <v>240</v>
      </c>
      <c r="E121" s="341" t="s">
        <v>552</v>
      </c>
      <c r="F121" s="97" t="s">
        <v>459</v>
      </c>
    </row>
    <row r="122" spans="1:6" hidden="1">
      <c r="A122" s="102">
        <v>120</v>
      </c>
      <c r="B122" s="105" t="s">
        <v>412</v>
      </c>
      <c r="C122" s="97" t="s">
        <v>29</v>
      </c>
      <c r="D122" s="100">
        <v>22</v>
      </c>
      <c r="E122" s="339" t="s">
        <v>499</v>
      </c>
      <c r="F122" s="97" t="s">
        <v>459</v>
      </c>
    </row>
    <row r="123" spans="1:6" hidden="1">
      <c r="A123" s="102">
        <v>121</v>
      </c>
      <c r="B123" s="105" t="s">
        <v>413</v>
      </c>
      <c r="C123" s="97" t="s">
        <v>29</v>
      </c>
      <c r="D123" s="100">
        <v>15</v>
      </c>
      <c r="E123" s="339" t="s">
        <v>499</v>
      </c>
      <c r="F123" s="97" t="s">
        <v>459</v>
      </c>
    </row>
    <row r="124" spans="1:6" hidden="1">
      <c r="A124" s="102">
        <v>122</v>
      </c>
      <c r="B124" s="105" t="s">
        <v>414</v>
      </c>
      <c r="C124" s="97" t="s">
        <v>105</v>
      </c>
      <c r="D124" s="100">
        <v>60</v>
      </c>
      <c r="E124" s="339" t="s">
        <v>554</v>
      </c>
      <c r="F124" s="97" t="s">
        <v>459</v>
      </c>
    </row>
  </sheetData>
  <autoFilter ref="A1:Q124" xr:uid="{00000000-0001-0000-0500-000000000000}">
    <filterColumn colId="1">
      <filters>
        <filter val="HORMIGON F'C= 240KG/CM2"/>
      </filters>
    </filterColumn>
  </autoFilter>
  <pageMargins left="0.70866141732283472" right="0.70866141732283472" top="0.74803149606299213" bottom="0.74803149606299213" header="0.31496062992125984" footer="0.31496062992125984"/>
  <pageSetup paperSize="9" scale="41" orientation="portrait" r:id="rId1"/>
  <ignoredErrors>
    <ignoredError sqref="E3:F8 E46:F48 E49:F57 E66:F67 E84:F102 E44:E45 E83:F83 E103:F105 E123 E120:E121 E124 E26:F26 E25 E10:F15 E9 E28:F31 E27 E35:F35 E32 E33 E34 E38:F43 E36 E37 E59:F61 E58 E63:F63 E62 E64 E65 E69:F71 E68 E73:F82 E72 E107:F119 E106 E122 E17:F24 E1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71626-D94C-492B-99EC-C2658724F465}">
  <dimension ref="A1:O94"/>
  <sheetViews>
    <sheetView view="pageBreakPreview" topLeftCell="A52" zoomScale="60" zoomScaleNormal="100" workbookViewId="0">
      <selection activeCell="K60" sqref="K60"/>
    </sheetView>
  </sheetViews>
  <sheetFormatPr baseColWidth="10" defaultColWidth="11.42578125" defaultRowHeight="15"/>
  <cols>
    <col min="1" max="3" width="6.28515625" style="350" customWidth="1"/>
    <col min="4" max="4" width="19.140625" style="350" customWidth="1"/>
    <col min="5" max="5" width="99.42578125" style="350" customWidth="1"/>
    <col min="6" max="6" width="15.85546875" style="352" customWidth="1"/>
    <col min="7" max="7" width="13.7109375" style="352" customWidth="1"/>
    <col min="8" max="8" width="17.140625" style="352" customWidth="1"/>
    <col min="9" max="9" width="22.28515625" style="352" customWidth="1"/>
    <col min="10" max="10" width="20.5703125" style="352" customWidth="1"/>
    <col min="11" max="11" width="20.42578125" style="350" customWidth="1"/>
    <col min="12" max="12" width="19.28515625" style="350" customWidth="1"/>
    <col min="13" max="13" width="4.5703125" style="350" customWidth="1"/>
    <col min="14" max="14" width="29" style="350" customWidth="1"/>
    <col min="15" max="15" width="12.140625" style="350" bestFit="1" customWidth="1"/>
    <col min="16" max="16384" width="11.42578125" style="350"/>
  </cols>
  <sheetData>
    <row r="1" spans="1:15" ht="15.75" thickBot="1"/>
    <row r="2" spans="1:15" ht="88.5" customHeight="1" thickBot="1">
      <c r="D2" s="353"/>
      <c r="E2" s="386" t="s">
        <v>568</v>
      </c>
      <c r="F2" s="386"/>
      <c r="G2" s="386"/>
      <c r="H2" s="386"/>
      <c r="I2" s="386"/>
      <c r="J2" s="386"/>
      <c r="K2" s="387"/>
      <c r="L2" s="388"/>
    </row>
    <row r="3" spans="1:15" ht="21" customHeight="1" thickBot="1">
      <c r="D3" s="353" t="s">
        <v>570</v>
      </c>
      <c r="E3" s="396"/>
      <c r="F3" s="396"/>
      <c r="G3" s="396"/>
      <c r="H3" s="396"/>
      <c r="I3" s="396"/>
      <c r="J3" s="396"/>
      <c r="K3" s="354"/>
      <c r="L3" s="355"/>
    </row>
    <row r="4" spans="1:15" ht="21.75" thickBot="1">
      <c r="D4" s="356"/>
      <c r="E4" s="357"/>
      <c r="F4" s="357"/>
      <c r="G4" s="357"/>
      <c r="H4" s="357"/>
      <c r="I4" s="350"/>
      <c r="J4" s="350"/>
    </row>
    <row r="5" spans="1:15" ht="21">
      <c r="D5" s="358"/>
      <c r="E5" s="359"/>
      <c r="F5" s="397" t="s">
        <v>558</v>
      </c>
      <c r="G5" s="397"/>
      <c r="H5" s="397"/>
      <c r="I5" s="360">
        <f>SUM(I7:I63)</f>
        <v>328146.20060000004</v>
      </c>
      <c r="J5" s="361">
        <f>(SUM(J7:J63))/100</f>
        <v>1.0000000000000002</v>
      </c>
      <c r="K5" s="360"/>
      <c r="L5" s="362">
        <f>SUM(L7:L63)*0.01</f>
        <v>0.63286524675189915</v>
      </c>
    </row>
    <row r="6" spans="1:15" s="352" customFormat="1" ht="56.25" customHeight="1">
      <c r="D6" s="363" t="s">
        <v>66</v>
      </c>
      <c r="E6" s="364" t="s">
        <v>560</v>
      </c>
      <c r="F6" s="364" t="s">
        <v>3</v>
      </c>
      <c r="G6" s="364" t="s">
        <v>2</v>
      </c>
      <c r="H6" s="365" t="s">
        <v>561</v>
      </c>
      <c r="I6" s="365" t="s">
        <v>562</v>
      </c>
      <c r="J6" s="365" t="s">
        <v>563</v>
      </c>
      <c r="K6" s="365" t="s">
        <v>564</v>
      </c>
      <c r="L6" s="366" t="s">
        <v>565</v>
      </c>
    </row>
    <row r="7" spans="1:15" ht="19.5">
      <c r="D7" s="373">
        <v>1</v>
      </c>
      <c r="E7" s="374" t="s">
        <v>43</v>
      </c>
      <c r="F7" s="375">
        <f>SHUSHUFINDI!F7</f>
        <v>1</v>
      </c>
      <c r="G7" s="375" t="str">
        <f>VLOOKUP(E7,SHUSHUFINDI!$D$7:$H$71,2,FALSE)</f>
        <v>Global</v>
      </c>
      <c r="H7" s="376">
        <f>SHUSHUFINDI!G7</f>
        <v>3067.55</v>
      </c>
      <c r="I7" s="376">
        <f>F7*H7</f>
        <v>3067.55</v>
      </c>
      <c r="J7" s="377">
        <f>+I7/$I$5*100</f>
        <v>0.93481198148603517</v>
      </c>
      <c r="K7" s="377">
        <f>'(1)'!$R$2</f>
        <v>0.86082378445339114</v>
      </c>
      <c r="L7" s="378">
        <f>+K7*J7</f>
        <v>0.80470838765518216</v>
      </c>
      <c r="N7"/>
      <c r="O7" s="372"/>
    </row>
    <row r="8" spans="1:15" ht="19.5">
      <c r="A8" s="367"/>
      <c r="B8" s="367"/>
      <c r="C8" s="367"/>
      <c r="D8" s="373">
        <v>2</v>
      </c>
      <c r="E8" s="374" t="s">
        <v>390</v>
      </c>
      <c r="F8" s="375">
        <f>SHUSHUFINDI!F9</f>
        <v>38.65</v>
      </c>
      <c r="G8" s="375" t="str">
        <f>VLOOKUP(E8,SHUSHUFINDI!$D$7:$H$71,2,FALSE)</f>
        <v>m3</v>
      </c>
      <c r="H8" s="376">
        <f>SHUSHUFINDI!G9</f>
        <v>94.24</v>
      </c>
      <c r="I8" s="376">
        <f t="shared" ref="I8:I63" si="0">F8*H8</f>
        <v>3642.3759999999997</v>
      </c>
      <c r="J8" s="377">
        <f t="shared" ref="J8:J63" si="1">+I8/$I$5*100</f>
        <v>1.1099857299399125</v>
      </c>
      <c r="K8" s="377">
        <f>'(2)'!$R$2</f>
        <v>0.57540322580645165</v>
      </c>
      <c r="L8" s="378">
        <f t="shared" ref="L8:L63" si="2">+K8*J8</f>
        <v>0.63868936960655454</v>
      </c>
      <c r="N8"/>
      <c r="O8" s="372"/>
    </row>
    <row r="9" spans="1:15" ht="19.5">
      <c r="A9" s="367"/>
      <c r="B9" s="367"/>
      <c r="C9" s="367"/>
      <c r="D9" s="373">
        <v>3</v>
      </c>
      <c r="E9" s="374" t="s">
        <v>391</v>
      </c>
      <c r="F9" s="375">
        <f>SHUSHUFINDI!F10</f>
        <v>80.3</v>
      </c>
      <c r="G9" s="375" t="str">
        <f>VLOOKUP(E9,SHUSHUFINDI!$D$7:$H$71,2,FALSE)</f>
        <v>m</v>
      </c>
      <c r="H9" s="376">
        <f>SHUSHUFINDI!G10</f>
        <v>49.31</v>
      </c>
      <c r="I9" s="376">
        <f t="shared" si="0"/>
        <v>3959.5929999999998</v>
      </c>
      <c r="J9" s="377">
        <f t="shared" si="1"/>
        <v>1.206655141141378</v>
      </c>
      <c r="K9" s="377">
        <f>'(3)'!$R$2</f>
        <v>0.56580048168335662</v>
      </c>
      <c r="L9" s="378">
        <f t="shared" si="2"/>
        <v>0.68272606008349035</v>
      </c>
      <c r="N9"/>
      <c r="O9" s="372"/>
    </row>
    <row r="10" spans="1:15" ht="19.5">
      <c r="A10" s="367"/>
      <c r="B10" s="367"/>
      <c r="C10" s="367"/>
      <c r="D10" s="373">
        <v>4</v>
      </c>
      <c r="E10" s="374" t="s">
        <v>392</v>
      </c>
      <c r="F10" s="375">
        <f>SHUSHUFINDI!F11</f>
        <v>9.9</v>
      </c>
      <c r="G10" s="375" t="str">
        <f>VLOOKUP(E10,SHUSHUFINDI!$D$7:$H$71,2,FALSE)</f>
        <v>m</v>
      </c>
      <c r="H10" s="376">
        <f>SHUSHUFINDI!G11</f>
        <v>134.04</v>
      </c>
      <c r="I10" s="376">
        <f t="shared" si="0"/>
        <v>1326.9959999999999</v>
      </c>
      <c r="J10" s="377">
        <f t="shared" si="1"/>
        <v>0.40439170027678201</v>
      </c>
      <c r="K10" s="377">
        <f>'(4)'!$R$2</f>
        <v>0.55577439570277531</v>
      </c>
      <c r="L10" s="378">
        <f t="shared" si="2"/>
        <v>0.22475055284854636</v>
      </c>
      <c r="N10"/>
      <c r="O10" s="372"/>
    </row>
    <row r="11" spans="1:15" ht="19.5">
      <c r="A11" s="367"/>
      <c r="B11" s="367"/>
      <c r="C11" s="367"/>
      <c r="D11" s="373">
        <v>5</v>
      </c>
      <c r="E11" s="374" t="s">
        <v>12</v>
      </c>
      <c r="F11" s="375">
        <f>SHUSHUFINDI!F13</f>
        <v>102.66</v>
      </c>
      <c r="G11" s="375" t="str">
        <f>VLOOKUP(E11,SHUSHUFINDI!$D$7:$H$71,2,FALSE)</f>
        <v>m3</v>
      </c>
      <c r="H11" s="376">
        <f>SHUSHUFINDI!G13</f>
        <v>7.84</v>
      </c>
      <c r="I11" s="376">
        <f t="shared" si="0"/>
        <v>804.85439999999994</v>
      </c>
      <c r="J11" s="377">
        <f t="shared" si="1"/>
        <v>0.24527311257249396</v>
      </c>
      <c r="K11" s="377">
        <f>'(5)'!$R$2</f>
        <v>0.61285140562248985</v>
      </c>
      <c r="L11" s="378">
        <f t="shared" si="2"/>
        <v>0.15031597180145612</v>
      </c>
      <c r="N11"/>
      <c r="O11" s="372"/>
    </row>
    <row r="12" spans="1:15" ht="19.5">
      <c r="A12" s="367"/>
      <c r="B12" s="367"/>
      <c r="C12" s="367"/>
      <c r="D12" s="373">
        <v>6</v>
      </c>
      <c r="E12" s="374" t="s">
        <v>393</v>
      </c>
      <c r="F12" s="375">
        <f>SHUSHUFINDI!F14</f>
        <v>35.39</v>
      </c>
      <c r="G12" s="375" t="str">
        <f>VLOOKUP(E12,SHUSHUFINDI!$D$7:$H$71,2,FALSE)</f>
        <v>m3</v>
      </c>
      <c r="H12" s="376">
        <f>SHUSHUFINDI!G14</f>
        <v>35.01</v>
      </c>
      <c r="I12" s="376">
        <f t="shared" si="0"/>
        <v>1239.0038999999999</v>
      </c>
      <c r="J12" s="377">
        <f t="shared" si="1"/>
        <v>0.37757679282421647</v>
      </c>
      <c r="K12" s="377">
        <f>'(6)'!$R$2</f>
        <v>0.87055316619618239</v>
      </c>
      <c r="L12" s="378">
        <f t="shared" si="2"/>
        <v>0.32870067247532164</v>
      </c>
      <c r="N12"/>
      <c r="O12" s="372"/>
    </row>
    <row r="13" spans="1:15" ht="19.5">
      <c r="A13" s="367"/>
      <c r="B13" s="367"/>
      <c r="C13" s="367"/>
      <c r="D13" s="373">
        <v>7</v>
      </c>
      <c r="E13" s="374" t="s">
        <v>11</v>
      </c>
      <c r="F13" s="375">
        <f>SHUSHUFINDI!F15</f>
        <v>3.84</v>
      </c>
      <c r="G13" s="375" t="str">
        <f>VLOOKUP(E13,SHUSHUFINDI!$D$7:$H$71,2,FALSE)</f>
        <v>m3</v>
      </c>
      <c r="H13" s="376">
        <f>SHUSHUFINDI!G15</f>
        <v>193.92</v>
      </c>
      <c r="I13" s="376">
        <f t="shared" si="0"/>
        <v>744.65279999999996</v>
      </c>
      <c r="J13" s="377">
        <f t="shared" si="1"/>
        <v>0.22692714364464284</v>
      </c>
      <c r="K13" s="377">
        <f>'(7)'!$R$2</f>
        <v>0.53873058159573106</v>
      </c>
      <c r="L13" s="378">
        <f t="shared" si="2"/>
        <v>0.12225259207553645</v>
      </c>
      <c r="N13"/>
      <c r="O13" s="372"/>
    </row>
    <row r="14" spans="1:15" ht="19.5">
      <c r="A14" s="367"/>
      <c r="B14" s="367"/>
      <c r="C14" s="367"/>
      <c r="D14" s="373">
        <v>8</v>
      </c>
      <c r="E14" s="374" t="s">
        <v>37</v>
      </c>
      <c r="F14" s="375">
        <f>SHUSHUFINDI!F16</f>
        <v>65.23</v>
      </c>
      <c r="G14" s="375" t="str">
        <f>VLOOKUP(E14,SHUSHUFINDI!$D$7:$H$71,2,FALSE)</f>
        <v>m3</v>
      </c>
      <c r="H14" s="376">
        <f>SHUSHUFINDI!G16</f>
        <v>298.52</v>
      </c>
      <c r="I14" s="376">
        <f t="shared" si="0"/>
        <v>19472.459599999998</v>
      </c>
      <c r="J14" s="377">
        <f t="shared" si="1"/>
        <v>5.934080469130989</v>
      </c>
      <c r="K14" s="377">
        <f>'(8)'!$R$2</f>
        <v>0.96443743662657744</v>
      </c>
      <c r="L14" s="378">
        <f t="shared" si="2"/>
        <v>5.7230493563845295</v>
      </c>
      <c r="N14"/>
      <c r="O14" s="372"/>
    </row>
    <row r="15" spans="1:15" ht="19.5">
      <c r="A15" s="367"/>
      <c r="B15" s="367"/>
      <c r="C15" s="367"/>
      <c r="D15" s="373">
        <v>9</v>
      </c>
      <c r="E15" s="374" t="s">
        <v>385</v>
      </c>
      <c r="F15" s="375">
        <f>SHUSHUFINDI!F17</f>
        <v>9784.58</v>
      </c>
      <c r="G15" s="375" t="str">
        <f>VLOOKUP(E15,SHUSHUFINDI!$D$7:$H$71,2,FALSE)</f>
        <v>kg</v>
      </c>
      <c r="H15" s="376">
        <f>SHUSHUFINDI!G17</f>
        <v>2.84</v>
      </c>
      <c r="I15" s="376">
        <f t="shared" si="0"/>
        <v>27788.207199999997</v>
      </c>
      <c r="J15" s="377">
        <f t="shared" si="1"/>
        <v>8.4682398117639508</v>
      </c>
      <c r="K15" s="377">
        <f>'(9)'!$R$2</f>
        <v>0.98783439981497179</v>
      </c>
      <c r="L15" s="378">
        <f t="shared" si="2"/>
        <v>8.3652185919430924</v>
      </c>
      <c r="N15"/>
      <c r="O15" s="372"/>
    </row>
    <row r="16" spans="1:15" ht="19.5">
      <c r="A16" s="367"/>
      <c r="B16" s="367"/>
      <c r="C16" s="367"/>
      <c r="D16" s="373">
        <v>10</v>
      </c>
      <c r="E16" s="374" t="s">
        <v>31</v>
      </c>
      <c r="F16" s="375">
        <f>SHUSHUFINDI!F18</f>
        <v>88</v>
      </c>
      <c r="G16" s="375" t="str">
        <f>VLOOKUP(E16,SHUSHUFINDI!$D$7:$H$71,2,FALSE)</f>
        <v>UNIDAD</v>
      </c>
      <c r="H16" s="376">
        <f>SHUSHUFINDI!G18</f>
        <v>10.73</v>
      </c>
      <c r="I16" s="376">
        <f t="shared" si="0"/>
        <v>944.24</v>
      </c>
      <c r="J16" s="377">
        <f t="shared" si="1"/>
        <v>0.2877497890493631</v>
      </c>
      <c r="K16" s="377">
        <f>'(10)'!$R$2</f>
        <v>0.84661890616809354</v>
      </c>
      <c r="L16" s="378">
        <f t="shared" si="2"/>
        <v>0.24361441165507144</v>
      </c>
      <c r="N16"/>
      <c r="O16" s="372"/>
    </row>
    <row r="17" spans="1:15" ht="19.5">
      <c r="A17" s="367"/>
      <c r="B17" s="367"/>
      <c r="C17" s="367"/>
      <c r="D17" s="373">
        <v>11</v>
      </c>
      <c r="E17" s="374" t="s">
        <v>30</v>
      </c>
      <c r="F17" s="375">
        <f>SHUSHUFINDI!F19</f>
        <v>1544.4</v>
      </c>
      <c r="G17" s="375" t="str">
        <f>VLOOKUP(E17,SHUSHUFINDI!$D$7:$H$71,2,FALSE)</f>
        <v>kg</v>
      </c>
      <c r="H17" s="376">
        <f>SHUSHUFINDI!G19</f>
        <v>3.35</v>
      </c>
      <c r="I17" s="376">
        <f t="shared" si="0"/>
        <v>5173.7400000000007</v>
      </c>
      <c r="J17" s="377">
        <f t="shared" si="1"/>
        <v>1.576656987202673</v>
      </c>
      <c r="K17" s="377">
        <f>'(11)'!$R$2</f>
        <v>0.4825023088332695</v>
      </c>
      <c r="L17" s="378">
        <f t="shared" si="2"/>
        <v>0.76074063656339641</v>
      </c>
      <c r="N17"/>
      <c r="O17" s="372"/>
    </row>
    <row r="18" spans="1:15" ht="19.5">
      <c r="A18" s="367"/>
      <c r="B18" s="367"/>
      <c r="C18" s="367"/>
      <c r="D18" s="373">
        <v>12</v>
      </c>
      <c r="E18" s="374" t="s">
        <v>32</v>
      </c>
      <c r="F18" s="375">
        <f>SHUSHUFINDI!F20</f>
        <v>6.6</v>
      </c>
      <c r="G18" s="375" t="str">
        <f>VLOOKUP(E18,SHUSHUFINDI!$D$7:$H$71,2,FALSE)</f>
        <v>m</v>
      </c>
      <c r="H18" s="376">
        <f>SHUSHUFINDI!G20</f>
        <v>130.54</v>
      </c>
      <c r="I18" s="376">
        <f t="shared" si="0"/>
        <v>861.56399999999985</v>
      </c>
      <c r="J18" s="377">
        <f t="shared" si="1"/>
        <v>0.26255492168572125</v>
      </c>
      <c r="K18" s="377">
        <f>'(12)'!$R$2</f>
        <v>0.54435196024216659</v>
      </c>
      <c r="L18" s="378">
        <f t="shared" si="2"/>
        <v>0.14292228629085091</v>
      </c>
      <c r="N18"/>
      <c r="O18" s="372"/>
    </row>
    <row r="19" spans="1:15" ht="19.5">
      <c r="A19" s="367"/>
      <c r="B19" s="367"/>
      <c r="C19" s="367"/>
      <c r="D19" s="373">
        <v>13</v>
      </c>
      <c r="E19" s="374" t="s">
        <v>12</v>
      </c>
      <c r="F19" s="375">
        <f>SHUSHUFINDI!F22</f>
        <v>51.66</v>
      </c>
      <c r="G19" s="375" t="str">
        <f>VLOOKUP(E19,SHUSHUFINDI!$D$7:$H$71,2,FALSE)</f>
        <v>m3</v>
      </c>
      <c r="H19" s="376">
        <f>SHUSHUFINDI!G22</f>
        <v>7.84</v>
      </c>
      <c r="I19" s="376">
        <f t="shared" si="0"/>
        <v>405.01439999999997</v>
      </c>
      <c r="J19" s="377">
        <f t="shared" si="1"/>
        <v>0.12342498534477925</v>
      </c>
      <c r="K19" s="377">
        <f>'(13)'!$R$2</f>
        <v>0.61285140562248985</v>
      </c>
      <c r="L19" s="378">
        <f t="shared" si="2"/>
        <v>7.5641175757483178E-2</v>
      </c>
      <c r="N19"/>
      <c r="O19" s="372"/>
    </row>
    <row r="20" spans="1:15" ht="19.5">
      <c r="A20" s="367"/>
      <c r="B20" s="367"/>
      <c r="C20" s="367"/>
      <c r="D20" s="373">
        <v>14</v>
      </c>
      <c r="E20" s="374" t="s">
        <v>14</v>
      </c>
      <c r="F20" s="375">
        <f>SHUSHUFINDI!F23</f>
        <v>2.33</v>
      </c>
      <c r="G20" s="375" t="str">
        <f>VLOOKUP(E20,SHUSHUFINDI!$D$7:$H$71,2,FALSE)</f>
        <v>m3</v>
      </c>
      <c r="H20" s="376">
        <f>SHUSHUFINDI!G23</f>
        <v>193.92</v>
      </c>
      <c r="I20" s="376">
        <f t="shared" si="0"/>
        <v>451.83359999999999</v>
      </c>
      <c r="J20" s="377">
        <f t="shared" si="1"/>
        <v>0.13769277205521299</v>
      </c>
      <c r="K20" s="377">
        <f>'(14)'!$R$2</f>
        <v>0.53873058159573106</v>
      </c>
      <c r="L20" s="378">
        <f t="shared" si="2"/>
        <v>7.417930717083332E-2</v>
      </c>
      <c r="N20"/>
      <c r="O20" s="372"/>
    </row>
    <row r="21" spans="1:15" ht="19.5">
      <c r="A21" s="367"/>
      <c r="B21" s="367"/>
      <c r="C21" s="367"/>
      <c r="D21" s="373">
        <v>15</v>
      </c>
      <c r="E21" s="374" t="s">
        <v>41</v>
      </c>
      <c r="F21" s="375">
        <f>SHUSHUFINDI!F24</f>
        <v>17.73</v>
      </c>
      <c r="G21" s="375" t="str">
        <f>VLOOKUP(E21,SHUSHUFINDI!$D$7:$H$71,2,FALSE)</f>
        <v>m3</v>
      </c>
      <c r="H21" s="376">
        <f>SHUSHUFINDI!G24</f>
        <v>298.52</v>
      </c>
      <c r="I21" s="376">
        <f t="shared" si="0"/>
        <v>5292.7595999999994</v>
      </c>
      <c r="J21" s="377">
        <f t="shared" si="1"/>
        <v>1.6129272837297628</v>
      </c>
      <c r="K21" s="377">
        <f>'(15)'!$R$2</f>
        <v>0.96443743662657744</v>
      </c>
      <c r="L21" s="378">
        <f t="shared" si="2"/>
        <v>1.5555674549854008</v>
      </c>
      <c r="N21"/>
      <c r="O21" s="372"/>
    </row>
    <row r="22" spans="1:15" ht="19.5">
      <c r="A22" s="367"/>
      <c r="B22" s="367"/>
      <c r="C22" s="367"/>
      <c r="D22" s="373">
        <v>16</v>
      </c>
      <c r="E22" s="374" t="s">
        <v>385</v>
      </c>
      <c r="F22" s="375">
        <f>SHUSHUFINDI!F25</f>
        <v>2660</v>
      </c>
      <c r="G22" s="375" t="str">
        <f>VLOOKUP(E22,SHUSHUFINDI!$D$7:$H$71,2,FALSE)</f>
        <v>kg</v>
      </c>
      <c r="H22" s="376">
        <f>SHUSHUFINDI!G25</f>
        <v>2.84</v>
      </c>
      <c r="I22" s="376">
        <f t="shared" si="0"/>
        <v>7554.4</v>
      </c>
      <c r="J22" s="377">
        <f t="shared" si="1"/>
        <v>2.3021445886580829</v>
      </c>
      <c r="K22" s="377">
        <f>'(16)'!$R$2</f>
        <v>0.98783439981497179</v>
      </c>
      <c r="L22" s="378">
        <f t="shared" si="2"/>
        <v>2.2741376180243424</v>
      </c>
      <c r="N22"/>
      <c r="O22" s="372"/>
    </row>
    <row r="23" spans="1:15" ht="19.5">
      <c r="A23" s="367"/>
      <c r="B23" s="367"/>
      <c r="C23" s="367"/>
      <c r="D23" s="373">
        <v>17</v>
      </c>
      <c r="E23" s="374" t="s">
        <v>30</v>
      </c>
      <c r="F23" s="375">
        <f>SHUSHUFINDI!F26</f>
        <v>552</v>
      </c>
      <c r="G23" s="375" t="str">
        <f>VLOOKUP(E23,SHUSHUFINDI!$D$7:$H$71,2,FALSE)</f>
        <v>kg</v>
      </c>
      <c r="H23" s="376">
        <f>SHUSHUFINDI!G26</f>
        <v>3.35</v>
      </c>
      <c r="I23" s="376">
        <f t="shared" si="0"/>
        <v>1849.2</v>
      </c>
      <c r="J23" s="377">
        <f t="shared" si="1"/>
        <v>0.56352930389528322</v>
      </c>
      <c r="K23" s="377">
        <f>'(17)'!$R$2</f>
        <v>0.4825023088332695</v>
      </c>
      <c r="L23" s="378">
        <f t="shared" si="2"/>
        <v>0.27190419022467932</v>
      </c>
      <c r="N23"/>
      <c r="O23" s="372"/>
    </row>
    <row r="24" spans="1:15" ht="19.5">
      <c r="A24" s="367"/>
      <c r="B24" s="367"/>
      <c r="C24" s="367"/>
      <c r="D24" s="373">
        <v>18</v>
      </c>
      <c r="E24" s="374" t="s">
        <v>395</v>
      </c>
      <c r="F24" s="375">
        <f>SHUSHUFINDI!F27</f>
        <v>76.73</v>
      </c>
      <c r="G24" s="375" t="str">
        <f>VLOOKUP(E24,SHUSHUFINDI!$D$7:$H$71,2,FALSE)</f>
        <v>m</v>
      </c>
      <c r="H24" s="376">
        <f>SHUSHUFINDI!G27</f>
        <v>5.08</v>
      </c>
      <c r="I24" s="376">
        <f t="shared" si="0"/>
        <v>389.78840000000002</v>
      </c>
      <c r="J24" s="377">
        <f t="shared" si="1"/>
        <v>0.11878498037987036</v>
      </c>
      <c r="K24" s="377">
        <f>'(18)'!$R$2</f>
        <v>0.58789042429487004</v>
      </c>
      <c r="L24" s="378">
        <f t="shared" si="2"/>
        <v>6.98325525153798E-2</v>
      </c>
      <c r="N24"/>
      <c r="O24" s="372"/>
    </row>
    <row r="25" spans="1:15" ht="58.5">
      <c r="A25" s="367"/>
      <c r="B25" s="367"/>
      <c r="C25" s="367"/>
      <c r="D25" s="373">
        <v>19</v>
      </c>
      <c r="E25" s="374" t="s">
        <v>406</v>
      </c>
      <c r="F25" s="375">
        <f>SHUSHUFINDI!F28</f>
        <v>106</v>
      </c>
      <c r="G25" s="375" t="str">
        <f>VLOOKUP(E25,SHUSHUFINDI!$D$7:$H$71,2,FALSE)</f>
        <v>UNIDAD</v>
      </c>
      <c r="H25" s="376">
        <f>SHUSHUFINDI!G28</f>
        <v>96.35</v>
      </c>
      <c r="I25" s="376">
        <f t="shared" si="0"/>
        <v>10213.099999999999</v>
      </c>
      <c r="J25" s="377">
        <f t="shared" si="1"/>
        <v>3.1123627155596565</v>
      </c>
      <c r="K25" s="377">
        <f>'(19)'!$R$2</f>
        <v>0.7699692492117699</v>
      </c>
      <c r="L25" s="378">
        <f t="shared" si="2"/>
        <v>2.3964235833741743</v>
      </c>
      <c r="N25"/>
      <c r="O25" s="372"/>
    </row>
    <row r="26" spans="1:15" ht="58.5">
      <c r="A26" s="367"/>
      <c r="B26" s="367"/>
      <c r="C26" s="367"/>
      <c r="D26" s="373">
        <v>20</v>
      </c>
      <c r="E26" s="374" t="s">
        <v>407</v>
      </c>
      <c r="F26" s="375">
        <f>SHUSHUFINDI!F29</f>
        <v>43</v>
      </c>
      <c r="G26" s="375" t="str">
        <f>VLOOKUP(E26,SHUSHUFINDI!$D$7:$H$71,2,FALSE)</f>
        <v>UNIDAD</v>
      </c>
      <c r="H26" s="376">
        <f>SHUSHUFINDI!G29</f>
        <v>86.16</v>
      </c>
      <c r="I26" s="376">
        <f t="shared" si="0"/>
        <v>3704.8799999999997</v>
      </c>
      <c r="J26" s="377">
        <f t="shared" si="1"/>
        <v>1.1290333373434764</v>
      </c>
      <c r="K26" s="377">
        <f>'(20)'!$R$2</f>
        <v>0.77756080576249298</v>
      </c>
      <c r="L26" s="378">
        <f t="shared" si="2"/>
        <v>0.87789207151751014</v>
      </c>
      <c r="N26"/>
      <c r="O26" s="372"/>
    </row>
    <row r="27" spans="1:15" ht="58.5">
      <c r="A27" s="367"/>
      <c r="B27" s="367"/>
      <c r="C27" s="367"/>
      <c r="D27" s="373">
        <v>21</v>
      </c>
      <c r="E27" s="374" t="s">
        <v>408</v>
      </c>
      <c r="F27" s="375">
        <f>SHUSHUFINDI!F30</f>
        <v>2</v>
      </c>
      <c r="G27" s="375" t="str">
        <f>VLOOKUP(E27,SHUSHUFINDI!$D$7:$H$71,2,FALSE)</f>
        <v>UNIDAD</v>
      </c>
      <c r="H27" s="376">
        <f>SHUSHUFINDI!G30</f>
        <v>749.49</v>
      </c>
      <c r="I27" s="376">
        <f t="shared" si="0"/>
        <v>1498.98</v>
      </c>
      <c r="J27" s="377">
        <f t="shared" si="1"/>
        <v>0.45680248537364898</v>
      </c>
      <c r="K27" s="377">
        <f>'(21)'!$R$2</f>
        <v>0.87195549375800852</v>
      </c>
      <c r="L27" s="378">
        <f t="shared" si="2"/>
        <v>0.39831143668386554</v>
      </c>
      <c r="N27"/>
      <c r="O27" s="372"/>
    </row>
    <row r="28" spans="1:15" ht="19.5">
      <c r="A28" s="367"/>
      <c r="B28" s="367"/>
      <c r="C28" s="367"/>
      <c r="D28" s="373">
        <v>22</v>
      </c>
      <c r="E28" s="374" t="s">
        <v>42</v>
      </c>
      <c r="F28" s="375">
        <f>SHUSHUFINDI!F31</f>
        <v>8.9499999999999993</v>
      </c>
      <c r="G28" s="375" t="str">
        <f>VLOOKUP(E28,SHUSHUFINDI!$D$7:$H$71,2,FALSE)</f>
        <v>m</v>
      </c>
      <c r="H28" s="376">
        <f>SHUSHUFINDI!G31</f>
        <v>27.75</v>
      </c>
      <c r="I28" s="376">
        <f t="shared" si="0"/>
        <v>248.36249999999998</v>
      </c>
      <c r="J28" s="377">
        <f t="shared" si="1"/>
        <v>7.5686538361827968E-2</v>
      </c>
      <c r="K28" s="377">
        <f>'(22)'!$R$2</f>
        <v>0.79123824539670018</v>
      </c>
      <c r="L28" s="378">
        <f t="shared" si="2"/>
        <v>5.98860838135628E-2</v>
      </c>
      <c r="N28"/>
      <c r="O28" s="372"/>
    </row>
    <row r="29" spans="1:15" ht="39">
      <c r="A29" s="367"/>
      <c r="B29" s="367"/>
      <c r="C29" s="367"/>
      <c r="D29" s="373">
        <v>23</v>
      </c>
      <c r="E29" s="374" t="s">
        <v>33</v>
      </c>
      <c r="F29" s="375">
        <f>SHUSHUFINDI!F32</f>
        <v>116.82</v>
      </c>
      <c r="G29" s="375" t="str">
        <f>VLOOKUP(E29,SHUSHUFINDI!$D$7:$H$71,2,FALSE)</f>
        <v>m</v>
      </c>
      <c r="H29" s="376">
        <f>SHUSHUFINDI!G32</f>
        <v>26.9</v>
      </c>
      <c r="I29" s="376">
        <f t="shared" si="0"/>
        <v>3142.4579999999996</v>
      </c>
      <c r="J29" s="377">
        <f t="shared" si="1"/>
        <v>0.95763961132390418</v>
      </c>
      <c r="K29" s="377">
        <f>'(23)'!$R$2</f>
        <v>0.44093569833474305</v>
      </c>
      <c r="L29" s="378">
        <f t="shared" si="2"/>
        <v>0.42225749077211761</v>
      </c>
      <c r="N29"/>
      <c r="O29" s="372"/>
    </row>
    <row r="30" spans="1:15" ht="39">
      <c r="A30" s="367"/>
      <c r="B30" s="367"/>
      <c r="C30" s="367"/>
      <c r="D30" s="373">
        <v>24</v>
      </c>
      <c r="E30" s="374" t="s">
        <v>396</v>
      </c>
      <c r="F30" s="375">
        <f>SHUSHUFINDI!F34</f>
        <v>42</v>
      </c>
      <c r="G30" s="375" t="str">
        <f>VLOOKUP(E30,SHUSHUFINDI!$D$7:$H$71,2,FALSE)</f>
        <v>m</v>
      </c>
      <c r="H30" s="376">
        <f>SHUSHUFINDI!G34</f>
        <v>43.22</v>
      </c>
      <c r="I30" s="376">
        <f t="shared" si="0"/>
        <v>1815.24</v>
      </c>
      <c r="J30" s="377">
        <f t="shared" si="1"/>
        <v>0.5531802582754024</v>
      </c>
      <c r="K30" s="377">
        <f>'(24)'!$R$2</f>
        <v>0.50910120243849799</v>
      </c>
      <c r="L30" s="378">
        <f t="shared" si="2"/>
        <v>0.28162473465324622</v>
      </c>
      <c r="N30"/>
      <c r="O30" s="372"/>
    </row>
    <row r="31" spans="1:15" ht="58.5">
      <c r="A31" s="367"/>
      <c r="B31" s="367"/>
      <c r="C31" s="367"/>
      <c r="D31" s="373">
        <v>25</v>
      </c>
      <c r="E31" s="374" t="s">
        <v>386</v>
      </c>
      <c r="F31" s="375">
        <f>SHUSHUFINDI!F35</f>
        <v>3</v>
      </c>
      <c r="G31" s="375" t="str">
        <f>VLOOKUP(E31,SHUSHUFINDI!$D$7:$H$71,2,FALSE)</f>
        <v>UNIDAD</v>
      </c>
      <c r="H31" s="376">
        <f>SHUSHUFINDI!G35</f>
        <v>273.42</v>
      </c>
      <c r="I31" s="376">
        <f t="shared" si="0"/>
        <v>820.26</v>
      </c>
      <c r="J31" s="377">
        <f t="shared" si="1"/>
        <v>0.24996784923920884</v>
      </c>
      <c r="K31" s="377">
        <f>'(25)'!$R$2</f>
        <v>0.82658129092708266</v>
      </c>
      <c r="L31" s="378">
        <f t="shared" si="2"/>
        <v>0.20661874751441162</v>
      </c>
      <c r="N31"/>
      <c r="O31" s="372"/>
    </row>
    <row r="32" spans="1:15" ht="39">
      <c r="A32" s="367"/>
      <c r="B32" s="367"/>
      <c r="C32" s="367"/>
      <c r="D32" s="373">
        <v>26</v>
      </c>
      <c r="E32" s="374" t="s">
        <v>34</v>
      </c>
      <c r="F32" s="375">
        <f>SHUSHUFINDI!F37</f>
        <v>132</v>
      </c>
      <c r="G32" s="375" t="str">
        <f>VLOOKUP(E32,SHUSHUFINDI!$D$7:$H$71,2,FALSE)</f>
        <v>m3</v>
      </c>
      <c r="H32" s="376">
        <f>SHUSHUFINDI!G37</f>
        <v>41.86</v>
      </c>
      <c r="I32" s="376">
        <f t="shared" si="0"/>
        <v>5525.5199999999995</v>
      </c>
      <c r="J32" s="377">
        <f t="shared" si="1"/>
        <v>1.6838592035796371</v>
      </c>
      <c r="K32" s="377">
        <f>'(26)'!$R$2</f>
        <v>0.95436571774094203</v>
      </c>
      <c r="L32" s="378">
        <f t="shared" si="2"/>
        <v>1.6070174973989715</v>
      </c>
      <c r="N32"/>
      <c r="O32" s="372"/>
    </row>
    <row r="33" spans="1:15" ht="19.5">
      <c r="A33" s="367"/>
      <c r="B33" s="367"/>
      <c r="C33" s="367"/>
      <c r="D33" s="373">
        <v>27</v>
      </c>
      <c r="E33" s="374" t="s">
        <v>35</v>
      </c>
      <c r="F33" s="375">
        <f>SHUSHUFINDI!F38</f>
        <v>880</v>
      </c>
      <c r="G33" s="375" t="str">
        <f>VLOOKUP(E33,SHUSHUFINDI!$D$7:$H$71,2,FALSE)</f>
        <v>m2</v>
      </c>
      <c r="H33" s="376">
        <f>SHUSHUFINDI!G38</f>
        <v>5.03</v>
      </c>
      <c r="I33" s="376">
        <f t="shared" si="0"/>
        <v>4426.4000000000005</v>
      </c>
      <c r="J33" s="377">
        <f t="shared" si="1"/>
        <v>1.3489109402780024</v>
      </c>
      <c r="K33" s="377">
        <f>'(27)'!$R$2</f>
        <v>0.60596637341709192</v>
      </c>
      <c r="L33" s="378">
        <f t="shared" si="2"/>
        <v>0.8173946705429006</v>
      </c>
      <c r="N33"/>
      <c r="O33" s="372"/>
    </row>
    <row r="34" spans="1:15" ht="19.5">
      <c r="A34" s="367"/>
      <c r="B34" s="367"/>
      <c r="C34" s="367"/>
      <c r="D34" s="373">
        <v>28</v>
      </c>
      <c r="E34" s="374" t="s">
        <v>36</v>
      </c>
      <c r="F34" s="375">
        <f>SHUSHUFINDI!F39</f>
        <v>880</v>
      </c>
      <c r="G34" s="375" t="str">
        <f>VLOOKUP(E34,SHUSHUFINDI!$D$7:$H$71,2,FALSE)</f>
        <v>m2</v>
      </c>
      <c r="H34" s="376">
        <f>SHUSHUFINDI!G39</f>
        <v>0.47</v>
      </c>
      <c r="I34" s="376">
        <f t="shared" si="0"/>
        <v>413.59999999999997</v>
      </c>
      <c r="J34" s="377">
        <f t="shared" si="1"/>
        <v>0.1260413801054992</v>
      </c>
      <c r="K34" s="377">
        <f>'(28)'!$R$2</f>
        <v>0.60035636507622259</v>
      </c>
      <c r="L34" s="378">
        <f t="shared" si="2"/>
        <v>7.5669744809328018E-2</v>
      </c>
      <c r="N34"/>
      <c r="O34" s="372"/>
    </row>
    <row r="35" spans="1:15" ht="19.5">
      <c r="A35" s="367"/>
      <c r="B35" s="367"/>
      <c r="C35" s="367"/>
      <c r="D35" s="373">
        <v>29</v>
      </c>
      <c r="E35" s="374" t="s">
        <v>12</v>
      </c>
      <c r="F35" s="375">
        <f>SHUSHUFINDI!F41</f>
        <v>73.09</v>
      </c>
      <c r="G35" s="375" t="str">
        <f>VLOOKUP(E35,SHUSHUFINDI!$D$7:$H$71,2,FALSE)</f>
        <v>m3</v>
      </c>
      <c r="H35" s="376">
        <f>SHUSHUFINDI!G41</f>
        <v>7.84</v>
      </c>
      <c r="I35" s="376">
        <f t="shared" si="0"/>
        <v>573.02560000000005</v>
      </c>
      <c r="J35" s="377">
        <f t="shared" si="1"/>
        <v>0.17462509057007194</v>
      </c>
      <c r="K35" s="377">
        <f>'(29)'!$R$2</f>
        <v>0.61285140562248985</v>
      </c>
      <c r="L35" s="378">
        <f t="shared" si="2"/>
        <v>0.1070192322128232</v>
      </c>
      <c r="N35"/>
      <c r="O35" s="372"/>
    </row>
    <row r="36" spans="1:15" ht="19.5">
      <c r="A36" s="367"/>
      <c r="B36" s="367"/>
      <c r="C36" s="367"/>
      <c r="D36" s="373">
        <v>30</v>
      </c>
      <c r="E36" s="374" t="s">
        <v>398</v>
      </c>
      <c r="F36" s="375">
        <f>SHUSHUFINDI!F42</f>
        <v>30.1</v>
      </c>
      <c r="G36" s="375" t="str">
        <f>VLOOKUP(E36,SHUSHUFINDI!$D$7:$H$71,2,FALSE)</f>
        <v>m3</v>
      </c>
      <c r="H36" s="376">
        <f>SHUSHUFINDI!G42</f>
        <v>35.01</v>
      </c>
      <c r="I36" s="376">
        <f t="shared" si="0"/>
        <v>1053.8009999999999</v>
      </c>
      <c r="J36" s="377">
        <f t="shared" si="1"/>
        <v>0.3211376508620773</v>
      </c>
      <c r="K36" s="377">
        <f>'(30)'!$R$2</f>
        <v>0.87055316619618239</v>
      </c>
      <c r="L36" s="378">
        <f t="shared" si="2"/>
        <v>0.27956739874278558</v>
      </c>
      <c r="N36"/>
      <c r="O36" s="372"/>
    </row>
    <row r="37" spans="1:15" ht="19.5">
      <c r="A37" s="367"/>
      <c r="B37" s="367"/>
      <c r="C37" s="367"/>
      <c r="D37" s="373">
        <v>31</v>
      </c>
      <c r="E37" s="374" t="s">
        <v>14</v>
      </c>
      <c r="F37" s="375">
        <f>SHUSHUFINDI!F43</f>
        <v>0.84</v>
      </c>
      <c r="G37" s="375" t="str">
        <f>VLOOKUP(E37,SHUSHUFINDI!$D$7:$H$71,2,FALSE)</f>
        <v>m3</v>
      </c>
      <c r="H37" s="376">
        <f>SHUSHUFINDI!G43</f>
        <v>193.92</v>
      </c>
      <c r="I37" s="376">
        <f t="shared" si="0"/>
        <v>162.89279999999999</v>
      </c>
      <c r="J37" s="377">
        <f t="shared" si="1"/>
        <v>4.9640312672265624E-2</v>
      </c>
      <c r="K37" s="377">
        <f>'(31)'!$R$2</f>
        <v>0.53873058159573106</v>
      </c>
      <c r="L37" s="378">
        <f t="shared" si="2"/>
        <v>2.6742754516523599E-2</v>
      </c>
      <c r="N37"/>
      <c r="O37" s="372"/>
    </row>
    <row r="38" spans="1:15" ht="19.5">
      <c r="A38" s="367"/>
      <c r="B38" s="367"/>
      <c r="C38" s="367"/>
      <c r="D38" s="373">
        <v>32</v>
      </c>
      <c r="E38" s="374" t="s">
        <v>13</v>
      </c>
      <c r="F38" s="375">
        <f>SHUSHUFINDI!F44</f>
        <v>37.729999999999997</v>
      </c>
      <c r="G38" s="375" t="str">
        <f>VLOOKUP(E38,SHUSHUFINDI!$D$7:$H$71,2,FALSE)</f>
        <v>m3</v>
      </c>
      <c r="H38" s="376">
        <f>SHUSHUFINDI!G44</f>
        <v>201.51</v>
      </c>
      <c r="I38" s="376">
        <f t="shared" si="0"/>
        <v>7602.9722999999994</v>
      </c>
      <c r="J38" s="377">
        <f t="shared" si="1"/>
        <v>2.316946618945555</v>
      </c>
      <c r="K38" s="377">
        <f>'(32)'!$R$2</f>
        <v>0.70403726804395494</v>
      </c>
      <c r="L38" s="378">
        <f t="shared" si="2"/>
        <v>1.6312167678061069</v>
      </c>
      <c r="N38"/>
      <c r="O38" s="372"/>
    </row>
    <row r="39" spans="1:15" ht="19.5">
      <c r="A39" s="367"/>
      <c r="B39" s="367"/>
      <c r="C39" s="367"/>
      <c r="D39" s="373">
        <v>33</v>
      </c>
      <c r="E39" s="374" t="s">
        <v>39</v>
      </c>
      <c r="F39" s="375">
        <f>SHUSHUFINDI!F45</f>
        <v>32</v>
      </c>
      <c r="G39" s="375" t="str">
        <f>VLOOKUP(E39,SHUSHUFINDI!$D$7:$H$71,2,FALSE)</f>
        <v>m3</v>
      </c>
      <c r="H39" s="376">
        <f>SHUSHUFINDI!G45</f>
        <v>298.52</v>
      </c>
      <c r="I39" s="376">
        <f t="shared" si="0"/>
        <v>9552.64</v>
      </c>
      <c r="J39" s="377">
        <f t="shared" si="1"/>
        <v>2.9110926722702999</v>
      </c>
      <c r="K39" s="377">
        <f>'(33)'!$R$2</f>
        <v>0.96443743662657744</v>
      </c>
      <c r="L39" s="378">
        <f t="shared" si="2"/>
        <v>2.8075667546267815</v>
      </c>
      <c r="N39"/>
      <c r="O39" s="372"/>
    </row>
    <row r="40" spans="1:15" ht="19.5">
      <c r="A40" s="367"/>
      <c r="B40" s="367"/>
      <c r="C40" s="367"/>
      <c r="D40" s="373">
        <v>34</v>
      </c>
      <c r="E40" s="374" t="s">
        <v>385</v>
      </c>
      <c r="F40" s="375">
        <f>SHUSHUFINDI!F46</f>
        <v>4801</v>
      </c>
      <c r="G40" s="375" t="str">
        <f>VLOOKUP(E40,SHUSHUFINDI!$D$7:$H$71,2,FALSE)</f>
        <v>kg</v>
      </c>
      <c r="H40" s="376">
        <f>SHUSHUFINDI!G46</f>
        <v>2.84</v>
      </c>
      <c r="I40" s="376">
        <f t="shared" si="0"/>
        <v>13634.84</v>
      </c>
      <c r="J40" s="377">
        <f t="shared" si="1"/>
        <v>4.1551113421606987</v>
      </c>
      <c r="K40" s="377">
        <f>'(34)'!$R$2</f>
        <v>0.98783439981497179</v>
      </c>
      <c r="L40" s="378">
        <f t="shared" si="2"/>
        <v>4.1045619188476961</v>
      </c>
      <c r="N40"/>
      <c r="O40" s="372"/>
    </row>
    <row r="41" spans="1:15" ht="19.5">
      <c r="A41" s="367"/>
      <c r="B41" s="367"/>
      <c r="C41" s="367"/>
      <c r="D41" s="373">
        <v>35</v>
      </c>
      <c r="E41" s="374" t="s">
        <v>15</v>
      </c>
      <c r="F41" s="375">
        <f>SHUSHUFINDI!F47</f>
        <v>213</v>
      </c>
      <c r="G41" s="375" t="str">
        <f>VLOOKUP(E41,SHUSHUFINDI!$D$7:$H$71,2,FALSE)</f>
        <v>UNIDAD</v>
      </c>
      <c r="H41" s="376">
        <f>SHUSHUFINDI!G47</f>
        <v>0.79</v>
      </c>
      <c r="I41" s="376">
        <f t="shared" si="0"/>
        <v>168.27</v>
      </c>
      <c r="J41" s="377">
        <f t="shared" si="1"/>
        <v>5.1278972510523102E-2</v>
      </c>
      <c r="K41" s="377">
        <f>'(35)'!$R$2</f>
        <v>0.99417290240407574</v>
      </c>
      <c r="L41" s="378">
        <f t="shared" si="2"/>
        <v>5.0980164933085569E-2</v>
      </c>
      <c r="N41"/>
      <c r="O41" s="372"/>
    </row>
    <row r="42" spans="1:15" ht="39">
      <c r="A42" s="367"/>
      <c r="B42" s="367"/>
      <c r="C42" s="367"/>
      <c r="D42" s="373">
        <v>36</v>
      </c>
      <c r="E42" s="374" t="s">
        <v>399</v>
      </c>
      <c r="F42" s="375">
        <f>SHUSHUFINDI!F48</f>
        <v>33</v>
      </c>
      <c r="G42" s="375" t="str">
        <f>VLOOKUP(E42,SHUSHUFINDI!$D$7:$H$71,2,FALSE)</f>
        <v>UNIDAD</v>
      </c>
      <c r="H42" s="376">
        <f>SHUSHUFINDI!G48</f>
        <v>72.349999999999994</v>
      </c>
      <c r="I42" s="376">
        <f t="shared" si="0"/>
        <v>2387.5499999999997</v>
      </c>
      <c r="J42" s="377">
        <f t="shared" si="1"/>
        <v>0.72758727531645218</v>
      </c>
      <c r="K42" s="377">
        <f>'(36)'!$R$2</f>
        <v>0.53117671194419858</v>
      </c>
      <c r="L42" s="378">
        <f t="shared" si="2"/>
        <v>0.38647741655503143</v>
      </c>
      <c r="N42"/>
      <c r="O42" s="372"/>
    </row>
    <row r="43" spans="1:15" ht="19.5">
      <c r="A43" s="367"/>
      <c r="B43" s="367"/>
      <c r="C43" s="367"/>
      <c r="D43" s="373">
        <v>37</v>
      </c>
      <c r="E43" s="374" t="s">
        <v>418</v>
      </c>
      <c r="F43" s="375">
        <f>SHUSHUFINDI!F49</f>
        <v>275</v>
      </c>
      <c r="G43" s="375" t="str">
        <f>VLOOKUP(E43,SHUSHUFINDI!$D$7:$H$71,2,FALSE)</f>
        <v>kg</v>
      </c>
      <c r="H43" s="376">
        <f>SHUSHUFINDI!G49</f>
        <v>3.35</v>
      </c>
      <c r="I43" s="376">
        <f t="shared" si="0"/>
        <v>921.25</v>
      </c>
      <c r="J43" s="377">
        <f t="shared" si="1"/>
        <v>0.28074376552754143</v>
      </c>
      <c r="K43" s="377">
        <f>'(37)'!$R$2</f>
        <v>0.4825023088332695</v>
      </c>
      <c r="L43" s="378">
        <f t="shared" si="2"/>
        <v>0.1354595150575848</v>
      </c>
      <c r="N43"/>
      <c r="O43" s="372"/>
    </row>
    <row r="44" spans="1:15" ht="39">
      <c r="A44" s="367"/>
      <c r="B44" s="367"/>
      <c r="C44" s="367"/>
      <c r="D44" s="373">
        <v>38</v>
      </c>
      <c r="E44" s="374" t="s">
        <v>17</v>
      </c>
      <c r="F44" s="375">
        <f>SHUSHUFINDI!F50</f>
        <v>53.9</v>
      </c>
      <c r="G44" s="375" t="str">
        <f>VLOOKUP(E44,SHUSHUFINDI!$D$7:$H$71,2,FALSE)</f>
        <v>m2</v>
      </c>
      <c r="H44" s="376">
        <f>SHUSHUFINDI!G50</f>
        <v>181.06</v>
      </c>
      <c r="I44" s="376">
        <f t="shared" si="0"/>
        <v>9759.134</v>
      </c>
      <c r="J44" s="377">
        <f t="shared" si="1"/>
        <v>2.9740201112052733</v>
      </c>
      <c r="K44" s="377">
        <f>'(38)'!$R$2</f>
        <v>0.53018959156655343</v>
      </c>
      <c r="L44" s="378">
        <f t="shared" si="2"/>
        <v>1.5767945080706396</v>
      </c>
    </row>
    <row r="45" spans="1:15" ht="39">
      <c r="A45" s="367"/>
      <c r="B45" s="367"/>
      <c r="C45" s="367"/>
      <c r="D45" s="373">
        <v>39</v>
      </c>
      <c r="E45" s="374" t="s">
        <v>18</v>
      </c>
      <c r="F45" s="375">
        <f>SHUSHUFINDI!F51</f>
        <v>20.9</v>
      </c>
      <c r="G45" s="375" t="str">
        <f>VLOOKUP(E45,SHUSHUFINDI!$D$7:$H$71,2,FALSE)</f>
        <v>m2</v>
      </c>
      <c r="H45" s="376">
        <f>SHUSHUFINDI!G51</f>
        <v>47.76</v>
      </c>
      <c r="I45" s="376">
        <f t="shared" si="0"/>
        <v>998.18399999999986</v>
      </c>
      <c r="J45" s="377">
        <f t="shared" si="1"/>
        <v>0.30418880309291008</v>
      </c>
      <c r="K45" s="377">
        <f>'(39)'!$R$2</f>
        <v>0.88315222642940017</v>
      </c>
      <c r="L45" s="378">
        <f t="shared" si="2"/>
        <v>0.26864501870639795</v>
      </c>
    </row>
    <row r="46" spans="1:15" ht="19.5">
      <c r="A46" s="367"/>
      <c r="B46" s="367"/>
      <c r="C46" s="367"/>
      <c r="D46" s="373">
        <v>40</v>
      </c>
      <c r="E46" s="374" t="s">
        <v>19</v>
      </c>
      <c r="F46" s="375">
        <f>SHUSHUFINDI!F52</f>
        <v>64.349999999999994</v>
      </c>
      <c r="G46" s="375" t="str">
        <f>VLOOKUP(E46,SHUSHUFINDI!$D$7:$H$71,2,FALSE)</f>
        <v>m2</v>
      </c>
      <c r="H46" s="376">
        <f>SHUSHUFINDI!G52</f>
        <v>18.91</v>
      </c>
      <c r="I46" s="376">
        <f t="shared" si="0"/>
        <v>1216.8584999999998</v>
      </c>
      <c r="J46" s="377">
        <f t="shared" si="1"/>
        <v>0.37082815457714602</v>
      </c>
      <c r="K46" s="377">
        <f>'(40)'!$R$2</f>
        <v>0.60155868879766794</v>
      </c>
      <c r="L46" s="378">
        <f t="shared" si="2"/>
        <v>0.22307489843668687</v>
      </c>
    </row>
    <row r="47" spans="1:15" ht="19.5">
      <c r="A47" s="367"/>
      <c r="B47" s="367"/>
      <c r="C47" s="367"/>
      <c r="D47" s="373">
        <v>41</v>
      </c>
      <c r="E47" s="374" t="s">
        <v>20</v>
      </c>
      <c r="F47" s="375">
        <f>SHUSHUFINDI!F53</f>
        <v>72.53</v>
      </c>
      <c r="G47" s="375" t="str">
        <f>VLOOKUP(E47,SHUSHUFINDI!$D$7:$H$71,2,FALSE)</f>
        <v>m2</v>
      </c>
      <c r="H47" s="376">
        <f>SHUSHUFINDI!G53</f>
        <v>9.7200000000000006</v>
      </c>
      <c r="I47" s="376">
        <f t="shared" si="0"/>
        <v>704.99160000000006</v>
      </c>
      <c r="J47" s="377">
        <f t="shared" si="1"/>
        <v>0.21484070170885899</v>
      </c>
      <c r="K47" s="377">
        <f>'(41)'!$R$2</f>
        <v>0.56747414852845479</v>
      </c>
      <c r="L47" s="378">
        <f t="shared" si="2"/>
        <v>0.1219165442714905</v>
      </c>
    </row>
    <row r="48" spans="1:15" ht="39">
      <c r="A48" s="367"/>
      <c r="B48" s="367"/>
      <c r="C48" s="367"/>
      <c r="D48" s="373">
        <v>42</v>
      </c>
      <c r="E48" s="374" t="s">
        <v>21</v>
      </c>
      <c r="F48" s="375">
        <f>SHUSHUFINDI!F54</f>
        <v>80.41</v>
      </c>
      <c r="G48" s="375" t="str">
        <f>VLOOKUP(E48,SHUSHUFINDI!$D$7:$H$71,2,FALSE)</f>
        <v>m2</v>
      </c>
      <c r="H48" s="376">
        <f>SHUSHUFINDI!G54</f>
        <v>10.39</v>
      </c>
      <c r="I48" s="376">
        <f t="shared" si="0"/>
        <v>835.45990000000006</v>
      </c>
      <c r="J48" s="377">
        <f t="shared" si="1"/>
        <v>0.25459990043230746</v>
      </c>
      <c r="K48" s="377">
        <f>'(42)'!$R$2</f>
        <v>0.59331257614728572</v>
      </c>
      <c r="L48" s="378">
        <f t="shared" si="2"/>
        <v>0.15105732281233478</v>
      </c>
      <c r="N48"/>
      <c r="O48" s="372"/>
    </row>
    <row r="49" spans="1:15" ht="39">
      <c r="A49" s="367"/>
      <c r="B49" s="367"/>
      <c r="C49" s="367"/>
      <c r="D49" s="373">
        <v>43</v>
      </c>
      <c r="E49" s="374" t="s">
        <v>22</v>
      </c>
      <c r="F49" s="375">
        <f>SHUSHUFINDI!F55</f>
        <v>86.02</v>
      </c>
      <c r="G49" s="375" t="str">
        <f>VLOOKUP(E49,SHUSHUFINDI!$D$7:$H$71,2,FALSE)</f>
        <v>m2</v>
      </c>
      <c r="H49" s="376">
        <f>SHUSHUFINDI!G55</f>
        <v>31.61</v>
      </c>
      <c r="I49" s="376">
        <f t="shared" si="0"/>
        <v>2719.0922</v>
      </c>
      <c r="J49" s="377">
        <f t="shared" si="1"/>
        <v>0.82862217969559504</v>
      </c>
      <c r="K49" s="377">
        <f>'(43)'!$R$2</f>
        <v>0.70026396179968564</v>
      </c>
      <c r="L49" s="378">
        <f t="shared" si="2"/>
        <v>0.58025425038872847</v>
      </c>
      <c r="N49"/>
      <c r="O49" s="372"/>
    </row>
    <row r="50" spans="1:15" ht="39">
      <c r="A50" s="367"/>
      <c r="B50" s="367"/>
      <c r="C50" s="367"/>
      <c r="D50" s="373">
        <v>44</v>
      </c>
      <c r="E50" s="374" t="s">
        <v>23</v>
      </c>
      <c r="F50" s="375">
        <f>SHUSHUFINDI!F56</f>
        <v>48.4</v>
      </c>
      <c r="G50" s="375" t="str">
        <f>VLOOKUP(E50,SHUSHUFINDI!$D$7:$H$71,2,FALSE)</f>
        <v>m2</v>
      </c>
      <c r="H50" s="376">
        <f>SHUSHUFINDI!G56</f>
        <v>38.979999999999997</v>
      </c>
      <c r="I50" s="376">
        <f t="shared" si="0"/>
        <v>1886.6319999999998</v>
      </c>
      <c r="J50" s="377">
        <f t="shared" si="1"/>
        <v>0.57493641448548882</v>
      </c>
      <c r="K50" s="377">
        <f>'(44)'!$R$2</f>
        <v>0.54282089180676441</v>
      </c>
      <c r="L50" s="378">
        <f t="shared" si="2"/>
        <v>0.31208749724319657</v>
      </c>
      <c r="N50"/>
      <c r="O50" s="372"/>
    </row>
    <row r="51" spans="1:15" ht="19.5">
      <c r="A51" s="367"/>
      <c r="B51" s="367"/>
      <c r="C51" s="367"/>
      <c r="D51" s="373">
        <v>45</v>
      </c>
      <c r="E51" s="374" t="s">
        <v>24</v>
      </c>
      <c r="F51" s="375">
        <f>SHUSHUFINDI!F57</f>
        <v>35.200000000000003</v>
      </c>
      <c r="G51" s="375" t="str">
        <f>VLOOKUP(E51,SHUSHUFINDI!$D$7:$H$71,2,FALSE)</f>
        <v>m</v>
      </c>
      <c r="H51" s="376">
        <f>SHUSHUFINDI!G57</f>
        <v>12.64</v>
      </c>
      <c r="I51" s="376">
        <f t="shared" si="0"/>
        <v>444.92800000000005</v>
      </c>
      <c r="J51" s="377">
        <f t="shared" si="1"/>
        <v>0.13558834421561788</v>
      </c>
      <c r="K51" s="377">
        <f>'(45)'!$R$2</f>
        <v>0.83928691973210667</v>
      </c>
      <c r="L51" s="378">
        <f t="shared" si="2"/>
        <v>0.11379752376830254</v>
      </c>
      <c r="N51"/>
      <c r="O51" s="372"/>
    </row>
    <row r="52" spans="1:15" ht="39">
      <c r="A52" s="367"/>
      <c r="B52" s="367"/>
      <c r="C52" s="367"/>
      <c r="D52" s="373">
        <v>46</v>
      </c>
      <c r="E52" s="374" t="s">
        <v>25</v>
      </c>
      <c r="F52" s="375">
        <f>SHUSHUFINDI!F58</f>
        <v>44.55</v>
      </c>
      <c r="G52" s="375" t="str">
        <f>VLOOKUP(E52,SHUSHUFINDI!$D$7:$H$71,2,FALSE)</f>
        <v>m2</v>
      </c>
      <c r="H52" s="376">
        <f>SHUSHUFINDI!G58</f>
        <v>11.53</v>
      </c>
      <c r="I52" s="376">
        <f t="shared" si="0"/>
        <v>513.66149999999993</v>
      </c>
      <c r="J52" s="377">
        <f t="shared" si="1"/>
        <v>0.15653434324724583</v>
      </c>
      <c r="K52" s="377">
        <f>'(46)'!$R$2</f>
        <v>0.55060312781107423</v>
      </c>
      <c r="L52" s="378">
        <f t="shared" si="2"/>
        <v>8.6188299001785859E-2</v>
      </c>
      <c r="N52"/>
      <c r="O52" s="372"/>
    </row>
    <row r="53" spans="1:15" ht="39">
      <c r="A53" s="367"/>
      <c r="B53" s="367"/>
      <c r="C53" s="367"/>
      <c r="D53" s="373">
        <v>47</v>
      </c>
      <c r="E53" s="374" t="s">
        <v>26</v>
      </c>
      <c r="F53" s="375">
        <f>SHUSHUFINDI!F59</f>
        <v>25.08</v>
      </c>
      <c r="G53" s="375" t="str">
        <f>VLOOKUP(E53,SHUSHUFINDI!$D$7:$H$71,2,FALSE)</f>
        <v>m2</v>
      </c>
      <c r="H53" s="376">
        <f>SHUSHUFINDI!G59</f>
        <v>11.53</v>
      </c>
      <c r="I53" s="376">
        <f t="shared" si="0"/>
        <v>289.17239999999998</v>
      </c>
      <c r="J53" s="377">
        <f t="shared" si="1"/>
        <v>8.8123037679931002E-2</v>
      </c>
      <c r="K53" s="377">
        <f>'(47)'!$R$2</f>
        <v>0.55060312781107423</v>
      </c>
      <c r="L53" s="378">
        <f t="shared" si="2"/>
        <v>4.8520820178783161E-2</v>
      </c>
      <c r="N53"/>
      <c r="O53" s="372"/>
    </row>
    <row r="54" spans="1:15" ht="39">
      <c r="A54" s="367"/>
      <c r="B54" s="367"/>
      <c r="C54" s="367"/>
      <c r="D54" s="373">
        <v>48</v>
      </c>
      <c r="E54" s="374" t="s">
        <v>27</v>
      </c>
      <c r="F54" s="375">
        <f>SHUSHUFINDI!F60</f>
        <v>91.41</v>
      </c>
      <c r="G54" s="375" t="str">
        <f>VLOOKUP(E54,SHUSHUFINDI!$D$7:$H$71,2,FALSE)</f>
        <v>m2</v>
      </c>
      <c r="H54" s="376">
        <f>SHUSHUFINDI!G60</f>
        <v>13.64</v>
      </c>
      <c r="I54" s="376">
        <f t="shared" si="0"/>
        <v>1246.8324</v>
      </c>
      <c r="J54" s="377">
        <f t="shared" si="1"/>
        <v>0.3799624672539938</v>
      </c>
      <c r="K54" s="377">
        <f>'(48)'!$R$2</f>
        <v>0.47958416472135229</v>
      </c>
      <c r="L54" s="378">
        <f t="shared" si="2"/>
        <v>0.1822239824834708</v>
      </c>
      <c r="N54"/>
      <c r="O54" s="372"/>
    </row>
    <row r="55" spans="1:15" ht="39">
      <c r="A55" s="367"/>
      <c r="B55" s="367"/>
      <c r="C55" s="367"/>
      <c r="D55" s="373">
        <v>49</v>
      </c>
      <c r="E55" s="374" t="s">
        <v>295</v>
      </c>
      <c r="F55" s="375">
        <f>SHUSHUFINDI!F61</f>
        <v>53.9</v>
      </c>
      <c r="G55" s="375" t="str">
        <f>VLOOKUP(E55,SHUSHUFINDI!$D$7:$H$71,2,FALSE)</f>
        <v>m2</v>
      </c>
      <c r="H55" s="376">
        <f>SHUSHUFINDI!G61</f>
        <v>27.48</v>
      </c>
      <c r="I55" s="376">
        <f t="shared" si="0"/>
        <v>1481.172</v>
      </c>
      <c r="J55" s="377">
        <f t="shared" si="1"/>
        <v>0.45137563600972558</v>
      </c>
      <c r="K55" s="377">
        <f>'(49)'!$R$2</f>
        <v>0.50360530920924718</v>
      </c>
      <c r="L55" s="378">
        <f t="shared" si="2"/>
        <v>0.22731516674219845</v>
      </c>
      <c r="N55"/>
      <c r="O55" s="372"/>
    </row>
    <row r="56" spans="1:15" ht="39">
      <c r="A56" s="367"/>
      <c r="B56" s="367"/>
      <c r="C56" s="367"/>
      <c r="D56" s="373">
        <v>50</v>
      </c>
      <c r="E56" s="374" t="s">
        <v>298</v>
      </c>
      <c r="F56" s="375">
        <f>SHUSHUFINDI!F62</f>
        <v>6.6</v>
      </c>
      <c r="G56" s="375" t="str">
        <f>VLOOKUP(E56,SHUSHUFINDI!$D$7:$H$71,2,FALSE)</f>
        <v>m2</v>
      </c>
      <c r="H56" s="376">
        <f>SHUSHUFINDI!G62</f>
        <v>176.88</v>
      </c>
      <c r="I56" s="376">
        <f t="shared" si="0"/>
        <v>1167.4079999999999</v>
      </c>
      <c r="J56" s="377">
        <f t="shared" si="1"/>
        <v>0.35575849967650053</v>
      </c>
      <c r="K56" s="377">
        <f>'(50)'!$R$2</f>
        <v>0.44420299456737777</v>
      </c>
      <c r="L56" s="378">
        <f t="shared" si="2"/>
        <v>0.15802899089909903</v>
      </c>
      <c r="N56"/>
      <c r="O56" s="372"/>
    </row>
    <row r="57" spans="1:15" ht="39">
      <c r="A57" s="367"/>
      <c r="B57" s="367"/>
      <c r="C57" s="367"/>
      <c r="D57" s="373">
        <v>51</v>
      </c>
      <c r="E57" s="374" t="s">
        <v>297</v>
      </c>
      <c r="F57" s="375">
        <f>SHUSHUFINDI!F63</f>
        <v>7.26</v>
      </c>
      <c r="G57" s="375" t="str">
        <f>VLOOKUP(E57,SHUSHUFINDI!$D$7:$H$71,2,FALSE)</f>
        <v>m2</v>
      </c>
      <c r="H57" s="376">
        <f>SHUSHUFINDI!G63</f>
        <v>134.65</v>
      </c>
      <c r="I57" s="376">
        <f t="shared" si="0"/>
        <v>977.55899999999997</v>
      </c>
      <c r="J57" s="377">
        <f t="shared" si="1"/>
        <v>0.29790349490945772</v>
      </c>
      <c r="K57" s="377">
        <f>'(51)'!$R$2</f>
        <v>0.45806923282234568</v>
      </c>
      <c r="L57" s="378">
        <f t="shared" si="2"/>
        <v>0.13646042536827085</v>
      </c>
      <c r="N57"/>
      <c r="O57" s="372"/>
    </row>
    <row r="58" spans="1:15" ht="39">
      <c r="A58" s="367"/>
      <c r="B58" s="367"/>
      <c r="C58" s="367"/>
      <c r="D58" s="373">
        <v>52</v>
      </c>
      <c r="E58" s="374" t="s">
        <v>28</v>
      </c>
      <c r="F58" s="375">
        <f>SHUSHUFINDI!F64</f>
        <v>6</v>
      </c>
      <c r="G58" s="375" t="str">
        <f>VLOOKUP(E58,SHUSHUFINDI!$D$7:$H$71,2,FALSE)</f>
        <v>m</v>
      </c>
      <c r="H58" s="376">
        <f>SHUSHUFINDI!G64</f>
        <v>28.3</v>
      </c>
      <c r="I58" s="376">
        <f t="shared" si="0"/>
        <v>169.8</v>
      </c>
      <c r="J58" s="377">
        <f t="shared" si="1"/>
        <v>5.1745228099404669E-2</v>
      </c>
      <c r="K58" s="377">
        <f>'(52)'!$R$2</f>
        <v>0.48685426569720258</v>
      </c>
      <c r="L58" s="378">
        <f t="shared" si="2"/>
        <v>2.5192385029669914E-2</v>
      </c>
      <c r="N58"/>
      <c r="O58" s="372"/>
    </row>
    <row r="59" spans="1:15" ht="58.5">
      <c r="A59" s="367"/>
      <c r="B59" s="367"/>
      <c r="C59" s="367"/>
      <c r="D59" s="373">
        <v>53</v>
      </c>
      <c r="E59" s="374" t="s">
        <v>65</v>
      </c>
      <c r="F59" s="375">
        <f>SHUSHUFINDI!F65</f>
        <v>2</v>
      </c>
      <c r="G59" s="375" t="str">
        <f>VLOOKUP(E59,SHUSHUFINDI!$D$7:$H$71,2,FALSE)</f>
        <v>UNIDAD</v>
      </c>
      <c r="H59" s="376">
        <f>SHUSHUFINDI!G65</f>
        <v>1200</v>
      </c>
      <c r="I59" s="376">
        <f t="shared" si="0"/>
        <v>2400</v>
      </c>
      <c r="J59" s="377">
        <f t="shared" si="1"/>
        <v>0.73138131589264532</v>
      </c>
      <c r="K59" s="377">
        <f>'(53)'!$R$2</f>
        <v>0.4</v>
      </c>
      <c r="L59" s="378">
        <f t="shared" si="2"/>
        <v>0.29255252635705814</v>
      </c>
      <c r="N59"/>
      <c r="O59" s="372"/>
    </row>
    <row r="60" spans="1:15" ht="19.5">
      <c r="A60" s="367"/>
      <c r="B60" s="367"/>
      <c r="C60" s="367"/>
      <c r="D60" s="373">
        <v>54</v>
      </c>
      <c r="E60" s="374" t="s">
        <v>401</v>
      </c>
      <c r="F60" s="375">
        <f>SHUSHUFINDI!F67</f>
        <v>30800.000000000004</v>
      </c>
      <c r="G60" s="375" t="str">
        <f>VLOOKUP(E60,SHUSHUFINDI!$D$7:$H$71,2,FALSE)</f>
        <v>kg</v>
      </c>
      <c r="H60" s="376">
        <f>SHUSHUFINDI!G67</f>
        <v>3.96</v>
      </c>
      <c r="I60" s="376">
        <f t="shared" si="0"/>
        <v>121968.00000000001</v>
      </c>
      <c r="J60" s="377">
        <f t="shared" si="1"/>
        <v>37.168798473664246</v>
      </c>
      <c r="K60" s="377">
        <f>'(54)'!$R$2</f>
        <v>0.4</v>
      </c>
      <c r="L60" s="378">
        <f t="shared" si="2"/>
        <v>14.867519389465699</v>
      </c>
      <c r="N60"/>
      <c r="O60" s="372"/>
    </row>
    <row r="61" spans="1:15" ht="39">
      <c r="A61" s="367"/>
      <c r="B61" s="367"/>
      <c r="C61" s="367"/>
      <c r="D61" s="373">
        <v>55</v>
      </c>
      <c r="E61" s="374" t="s">
        <v>403</v>
      </c>
      <c r="F61" s="375">
        <f>SHUSHUFINDI!F69</f>
        <v>136.5</v>
      </c>
      <c r="G61" s="375" t="str">
        <f>VLOOKUP(E61,SHUSHUFINDI!$D$7:$H$71,2,FALSE)</f>
        <v>m</v>
      </c>
      <c r="H61" s="376">
        <f>SHUSHUFINDI!G69</f>
        <v>154.6</v>
      </c>
      <c r="I61" s="376">
        <f t="shared" si="0"/>
        <v>21102.899999999998</v>
      </c>
      <c r="J61" s="377">
        <f t="shared" si="1"/>
        <v>6.4309444879795441</v>
      </c>
      <c r="K61" s="377">
        <f>'(55)'!$R$2</f>
        <v>0.55305492951468782</v>
      </c>
      <c r="L61" s="378">
        <f t="shared" si="2"/>
        <v>3.5566655505123967</v>
      </c>
      <c r="N61"/>
      <c r="O61" s="372"/>
    </row>
    <row r="62" spans="1:15" ht="78">
      <c r="A62" s="367"/>
      <c r="B62" s="367"/>
      <c r="C62" s="367"/>
      <c r="D62" s="373">
        <v>56</v>
      </c>
      <c r="E62" s="374" t="s">
        <v>404</v>
      </c>
      <c r="F62" s="375">
        <f>SHUSHUFINDI!F70</f>
        <v>1</v>
      </c>
      <c r="G62" s="375" t="str">
        <f>VLOOKUP(E62,SHUSHUFINDI!$D$7:$H$71,2,FALSE)</f>
        <v>UNIDAD</v>
      </c>
      <c r="H62" s="376">
        <f>SHUSHUFINDI!G70</f>
        <v>1606.8</v>
      </c>
      <c r="I62" s="376">
        <f t="shared" si="0"/>
        <v>1606.8</v>
      </c>
      <c r="J62" s="377">
        <f t="shared" si="1"/>
        <v>0.48965979099012602</v>
      </c>
      <c r="K62" s="377">
        <f>'(56)'!$R$2</f>
        <v>0.78091392830470507</v>
      </c>
      <c r="L62" s="378">
        <f t="shared" si="2"/>
        <v>0.38238215091496014</v>
      </c>
      <c r="N62"/>
      <c r="O62" s="372"/>
    </row>
    <row r="63" spans="1:15" ht="78">
      <c r="A63" s="367"/>
      <c r="B63" s="367"/>
      <c r="C63" s="367"/>
      <c r="D63" s="373">
        <v>57</v>
      </c>
      <c r="E63" s="374" t="s">
        <v>405</v>
      </c>
      <c r="F63" s="375">
        <f>SHUSHUFINDI!F71</f>
        <v>1</v>
      </c>
      <c r="G63" s="375" t="str">
        <f>SHUSHUFINDI!E71</f>
        <v>UNIDAD</v>
      </c>
      <c r="H63" s="376">
        <f>SHUSHUFINDI!G71</f>
        <v>3823.34</v>
      </c>
      <c r="I63" s="376">
        <f t="shared" si="0"/>
        <v>3823.34</v>
      </c>
      <c r="J63" s="377">
        <f t="shared" si="1"/>
        <v>1.1651331001270777</v>
      </c>
      <c r="K63" s="377">
        <f>'(57)'!$R$2</f>
        <v>0.68164594415219693</v>
      </c>
      <c r="L63" s="378">
        <f t="shared" si="2"/>
        <v>0.79420825209909807</v>
      </c>
      <c r="N63"/>
      <c r="O63" s="372"/>
    </row>
    <row r="64" spans="1:15">
      <c r="E64" s="351"/>
      <c r="F64" s="368"/>
      <c r="G64" s="368"/>
      <c r="H64" s="368"/>
      <c r="I64" s="368"/>
      <c r="J64" s="368"/>
    </row>
    <row r="65" spans="4:10">
      <c r="D65" s="369" t="s">
        <v>566</v>
      </c>
      <c r="E65" s="351"/>
      <c r="F65" s="368"/>
      <c r="G65" s="368"/>
      <c r="H65" s="368"/>
      <c r="I65" s="368"/>
      <c r="J65" s="368"/>
    </row>
    <row r="66" spans="4:10">
      <c r="D66" s="351" t="s">
        <v>567</v>
      </c>
      <c r="E66" s="351"/>
      <c r="F66" s="368"/>
      <c r="G66" s="368"/>
      <c r="H66" s="368"/>
      <c r="I66" s="368"/>
      <c r="J66" s="368"/>
    </row>
    <row r="67" spans="4:10">
      <c r="D67" s="351"/>
      <c r="E67" s="370"/>
      <c r="F67" s="368"/>
      <c r="G67" s="368"/>
      <c r="H67" s="368"/>
      <c r="I67" s="368"/>
      <c r="J67" s="368"/>
    </row>
    <row r="68" spans="4:10" ht="15.75">
      <c r="E68" s="395" t="s">
        <v>555</v>
      </c>
      <c r="F68" s="395"/>
      <c r="G68" s="395"/>
      <c r="H68" s="371"/>
      <c r="I68" s="371"/>
      <c r="J68" s="371"/>
    </row>
    <row r="69" spans="4:10" ht="20.25">
      <c r="E69" s="381" t="s">
        <v>556</v>
      </c>
      <c r="F69" s="389">
        <f>I5</f>
        <v>328146.20060000004</v>
      </c>
      <c r="G69" s="390"/>
    </row>
    <row r="70" spans="4:10" ht="20.25">
      <c r="E70" s="382" t="s">
        <v>557</v>
      </c>
      <c r="F70" s="391">
        <f>J5</f>
        <v>1.0000000000000002</v>
      </c>
      <c r="G70" s="392"/>
      <c r="H70" s="371"/>
    </row>
    <row r="71" spans="4:10" ht="21" thickBot="1">
      <c r="E71" s="383" t="s">
        <v>559</v>
      </c>
      <c r="F71" s="393">
        <f>L5</f>
        <v>0.63286524675189915</v>
      </c>
      <c r="G71" s="394"/>
    </row>
    <row r="78" spans="4:10">
      <c r="F78" s="350"/>
      <c r="G78" s="350"/>
      <c r="H78" s="350"/>
    </row>
    <row r="94" spans="1:14" s="352" customFormat="1">
      <c r="A94" s="350"/>
      <c r="B94" s="350"/>
      <c r="C94" s="350"/>
      <c r="D94" s="350"/>
      <c r="E94" s="350"/>
      <c r="F94" s="350"/>
      <c r="G94" s="350"/>
      <c r="H94" s="350"/>
      <c r="K94" s="350"/>
      <c r="L94" s="350"/>
      <c r="M94" s="350"/>
      <c r="N94" s="350"/>
    </row>
  </sheetData>
  <mergeCells count="8">
    <mergeCell ref="E2:J2"/>
    <mergeCell ref="K2:L2"/>
    <mergeCell ref="F69:G69"/>
    <mergeCell ref="F70:G70"/>
    <mergeCell ref="F71:G71"/>
    <mergeCell ref="E68:G68"/>
    <mergeCell ref="E3:J3"/>
    <mergeCell ref="F5:H5"/>
  </mergeCells>
  <conditionalFormatting sqref="L7:L63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{74845B57-80AE-41C9-A340-94D9C9FB8526}</x14:id>
        </ext>
      </extLst>
    </cfRule>
  </conditionalFormatting>
  <pageMargins left="0.70866141732283472" right="0.70866141732283472" top="0.74803149606299213" bottom="0.74803149606299213" header="0.31496062992125984" footer="0.31496062992125984"/>
  <pageSetup paperSize="9" scale="35" orientation="portrait" r:id="rId1"/>
  <rowBreaks count="1" manualBreakCount="1">
    <brk id="72" min="3" max="11" man="1"/>
  </rowBreak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4845B57-80AE-41C9-A340-94D9C9FB852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L7:L63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I76"/>
  <sheetViews>
    <sheetView tabSelected="1" view="pageBreakPreview" zoomScale="70" zoomScaleNormal="70" zoomScaleSheetLayoutView="70" workbookViewId="0">
      <pane ySplit="5" topLeftCell="A6" activePane="bottomLeft" state="frozen"/>
      <selection activeCell="B22" sqref="B22"/>
      <selection pane="bottomLeft" activeCell="G25" sqref="G25"/>
    </sheetView>
  </sheetViews>
  <sheetFormatPr baseColWidth="10" defaultColWidth="11.42578125" defaultRowHeight="12.75" outlineLevelRow="1"/>
  <cols>
    <col min="1" max="1" width="3" style="17" bestFit="1" customWidth="1"/>
    <col min="2" max="2" width="14" style="22" customWidth="1"/>
    <col min="3" max="3" width="11" style="22" customWidth="1"/>
    <col min="4" max="4" width="86.140625" style="23" customWidth="1"/>
    <col min="5" max="5" width="15.42578125" style="24" customWidth="1"/>
    <col min="6" max="6" width="15.42578125" style="142" customWidth="1"/>
    <col min="7" max="7" width="12.140625" style="140" customWidth="1"/>
    <col min="8" max="8" width="17.42578125" style="140" customWidth="1"/>
    <col min="9" max="9" width="16.5703125" style="18" customWidth="1"/>
    <col min="10" max="16384" width="11.42578125" style="18"/>
  </cols>
  <sheetData>
    <row r="1" spans="1:9" ht="30.6" customHeight="1">
      <c r="B1" s="399"/>
      <c r="C1" s="399"/>
      <c r="D1" s="399"/>
      <c r="E1" s="399"/>
      <c r="F1" s="399"/>
      <c r="G1" s="399"/>
      <c r="H1" s="399"/>
    </row>
    <row r="2" spans="1:9" s="16" customFormat="1" ht="51" customHeight="1">
      <c r="A2" s="15"/>
      <c r="B2" s="400" t="s">
        <v>569</v>
      </c>
      <c r="C2" s="400"/>
      <c r="D2" s="400"/>
      <c r="E2" s="400"/>
      <c r="F2" s="400"/>
      <c r="G2" s="400"/>
      <c r="H2" s="400"/>
    </row>
    <row r="3" spans="1:9">
      <c r="B3" s="32"/>
      <c r="C3" s="32"/>
      <c r="D3" s="21"/>
      <c r="E3" s="18"/>
      <c r="F3" s="141"/>
      <c r="G3" s="139"/>
      <c r="H3" s="139"/>
    </row>
    <row r="4" spans="1:9" s="30" customFormat="1" ht="13.5" customHeight="1">
      <c r="A4" s="17"/>
      <c r="B4" s="384" t="s">
        <v>0</v>
      </c>
      <c r="C4" s="401" t="s">
        <v>1</v>
      </c>
      <c r="D4" s="403" t="s">
        <v>6</v>
      </c>
      <c r="E4" s="403" t="s">
        <v>2</v>
      </c>
      <c r="F4" s="404" t="s">
        <v>3</v>
      </c>
      <c r="G4" s="398" t="s">
        <v>4</v>
      </c>
      <c r="H4" s="398" t="s">
        <v>40</v>
      </c>
      <c r="I4" s="398" t="s">
        <v>415</v>
      </c>
    </row>
    <row r="5" spans="1:9" s="30" customFormat="1" ht="43.35" customHeight="1">
      <c r="A5" s="17"/>
      <c r="B5" s="384"/>
      <c r="C5" s="402"/>
      <c r="D5" s="403"/>
      <c r="E5" s="403"/>
      <c r="F5" s="404"/>
      <c r="G5" s="398"/>
      <c r="H5" s="398"/>
      <c r="I5" s="398"/>
    </row>
    <row r="6" spans="1:9" s="30" customFormat="1" ht="15" outlineLevel="1">
      <c r="A6" s="17"/>
      <c r="B6" s="33"/>
      <c r="C6" s="33">
        <v>1</v>
      </c>
      <c r="D6" s="165" t="s">
        <v>7</v>
      </c>
      <c r="E6" s="240"/>
      <c r="F6" s="241"/>
      <c r="G6" s="166"/>
      <c r="H6" s="166"/>
      <c r="I6" s="238">
        <f>+H7</f>
        <v>3067.55</v>
      </c>
    </row>
    <row r="7" spans="1:9" s="30" customFormat="1" ht="15" outlineLevel="1">
      <c r="A7" s="17">
        <f>+IF(E7="","",MAX($A$1:A6)+1)</f>
        <v>1</v>
      </c>
      <c r="B7" s="29" t="s">
        <v>361</v>
      </c>
      <c r="C7" s="5">
        <v>1.1000000000000001</v>
      </c>
      <c r="D7" s="167" t="s">
        <v>43</v>
      </c>
      <c r="E7" s="242" t="s">
        <v>388</v>
      </c>
      <c r="F7" s="243">
        <v>1</v>
      </c>
      <c r="G7" s="168">
        <f>+'(1)'!G65</f>
        <v>3067.55</v>
      </c>
      <c r="H7" s="168">
        <f>+IF(A7="","",F7*G7)</f>
        <v>3067.55</v>
      </c>
      <c r="I7" s="236"/>
    </row>
    <row r="8" spans="1:9" s="30" customFormat="1" ht="15" outlineLevel="1">
      <c r="A8" s="17" t="str">
        <f>+IF(E8="","",MAX($A$1:A7)+1)</f>
        <v/>
      </c>
      <c r="B8" s="33"/>
      <c r="C8" s="33">
        <v>2</v>
      </c>
      <c r="D8" s="165" t="s">
        <v>389</v>
      </c>
      <c r="E8" s="244"/>
      <c r="F8" s="245"/>
      <c r="G8" s="166"/>
      <c r="H8" s="166"/>
      <c r="I8" s="238">
        <f>SUM(H9:H11)</f>
        <v>8928.9649999999983</v>
      </c>
    </row>
    <row r="9" spans="1:9" s="30" customFormat="1" ht="15" outlineLevel="1">
      <c r="A9" s="17">
        <f>+IF(E9="","",MAX($A$1:A8)+1)</f>
        <v>2</v>
      </c>
      <c r="B9" s="29" t="s">
        <v>362</v>
      </c>
      <c r="C9" s="5">
        <v>2.1</v>
      </c>
      <c r="D9" s="167" t="s">
        <v>390</v>
      </c>
      <c r="E9" s="242" t="s">
        <v>9</v>
      </c>
      <c r="F9" s="243">
        <v>38.65</v>
      </c>
      <c r="G9" s="168">
        <f>+'(2)'!G65</f>
        <v>94.24</v>
      </c>
      <c r="H9" s="168">
        <f>+IF(A9="","",F9*G9)</f>
        <v>3642.3759999999997</v>
      </c>
      <c r="I9" s="236"/>
    </row>
    <row r="10" spans="1:9" s="30" customFormat="1" ht="15" outlineLevel="1">
      <c r="A10" s="17">
        <f>+IF(E10="","",MAX($A$1:A9)+1)</f>
        <v>3</v>
      </c>
      <c r="B10" s="29" t="s">
        <v>365</v>
      </c>
      <c r="C10" s="5">
        <v>2.2000000000000002</v>
      </c>
      <c r="D10" s="164" t="s">
        <v>391</v>
      </c>
      <c r="E10" s="242" t="s">
        <v>5</v>
      </c>
      <c r="F10" s="243">
        <v>80.3</v>
      </c>
      <c r="G10" s="168">
        <f>+'(3)'!G65</f>
        <v>49.31</v>
      </c>
      <c r="H10" s="168">
        <f>+IF(A10="","",F10*G10)</f>
        <v>3959.5929999999998</v>
      </c>
      <c r="I10" s="236"/>
    </row>
    <row r="11" spans="1:9" s="30" customFormat="1" ht="20.45" customHeight="1" outlineLevel="1">
      <c r="A11" s="17">
        <f>+IF(E11="","",MAX($A$1:A10)+1)</f>
        <v>4</v>
      </c>
      <c r="B11" s="29" t="s">
        <v>363</v>
      </c>
      <c r="C11" s="5">
        <v>2.3000000000000003</v>
      </c>
      <c r="D11" s="164" t="s">
        <v>392</v>
      </c>
      <c r="E11" s="242" t="s">
        <v>5</v>
      </c>
      <c r="F11" s="243">
        <v>9.9</v>
      </c>
      <c r="G11" s="168">
        <f>+'(4)'!G65</f>
        <v>134.04</v>
      </c>
      <c r="H11" s="168">
        <f>+IF(A11="","",F11*G11)</f>
        <v>1326.9959999999999</v>
      </c>
      <c r="I11" s="236"/>
    </row>
    <row r="12" spans="1:9" s="30" customFormat="1" ht="29.1" customHeight="1" outlineLevel="1">
      <c r="A12" s="17" t="str">
        <f>+IF(E12="","",MAX($A$1:A11)+1)</f>
        <v/>
      </c>
      <c r="B12" s="19"/>
      <c r="C12" s="233">
        <v>3</v>
      </c>
      <c r="D12" s="165" t="s">
        <v>417</v>
      </c>
      <c r="E12" s="244"/>
      <c r="F12" s="245"/>
      <c r="G12" s="234"/>
      <c r="H12" s="166"/>
      <c r="I12" s="238">
        <f>SUM(H13:H20)</f>
        <v>57028.72189999999</v>
      </c>
    </row>
    <row r="13" spans="1:9" s="30" customFormat="1" ht="23.45" customHeight="1" outlineLevel="1">
      <c r="A13" s="17">
        <f>+IF(E13="","",MAX($A$1:A12)+1)</f>
        <v>5</v>
      </c>
      <c r="B13" s="29" t="s">
        <v>367</v>
      </c>
      <c r="C13" s="5">
        <v>3.1</v>
      </c>
      <c r="D13" s="164" t="s">
        <v>12</v>
      </c>
      <c r="E13" s="242" t="s">
        <v>9</v>
      </c>
      <c r="F13" s="243">
        <v>102.66</v>
      </c>
      <c r="G13" s="168">
        <f>+'(5)'!G65</f>
        <v>7.84</v>
      </c>
      <c r="H13" s="168">
        <f>F13*G13</f>
        <v>804.85439999999994</v>
      </c>
      <c r="I13" s="236"/>
    </row>
    <row r="14" spans="1:9" s="30" customFormat="1" ht="15" outlineLevel="1">
      <c r="A14" s="17">
        <f>+IF(E14="","",MAX($A$1:A13)+1)</f>
        <v>6</v>
      </c>
      <c r="B14" s="29" t="s">
        <v>368</v>
      </c>
      <c r="C14" s="5">
        <f>C13+0.1</f>
        <v>3.2</v>
      </c>
      <c r="D14" s="164" t="s">
        <v>393</v>
      </c>
      <c r="E14" s="242" t="s">
        <v>9</v>
      </c>
      <c r="F14" s="243">
        <v>35.39</v>
      </c>
      <c r="G14" s="168">
        <f>+'(6)'!G65</f>
        <v>35.01</v>
      </c>
      <c r="H14" s="168">
        <f t="shared" ref="H14:H20" si="0">F14*G14</f>
        <v>1239.0038999999999</v>
      </c>
      <c r="I14" s="236"/>
    </row>
    <row r="15" spans="1:9" s="30" customFormat="1" ht="15" outlineLevel="1">
      <c r="A15" s="17">
        <f>+IF(E15="","",MAX($A$1:A14)+1)</f>
        <v>7</v>
      </c>
      <c r="B15" s="29" t="s">
        <v>369</v>
      </c>
      <c r="C15" s="5">
        <f t="shared" ref="C15:C20" si="1">C14+0.1</f>
        <v>3.3000000000000003</v>
      </c>
      <c r="D15" s="164" t="s">
        <v>11</v>
      </c>
      <c r="E15" s="242" t="s">
        <v>9</v>
      </c>
      <c r="F15" s="243">
        <v>3.84</v>
      </c>
      <c r="G15" s="168">
        <f>+'(7)'!G65</f>
        <v>193.92</v>
      </c>
      <c r="H15" s="168">
        <f t="shared" si="0"/>
        <v>744.65279999999996</v>
      </c>
      <c r="I15" s="236"/>
    </row>
    <row r="16" spans="1:9" s="30" customFormat="1" ht="15" outlineLevel="1">
      <c r="A16" s="17">
        <f>+IF(E16="","",MAX($A$1:A15)+1)</f>
        <v>8</v>
      </c>
      <c r="B16" s="29" t="s">
        <v>366</v>
      </c>
      <c r="C16" s="5">
        <f t="shared" si="1"/>
        <v>3.4000000000000004</v>
      </c>
      <c r="D16" s="164" t="s">
        <v>37</v>
      </c>
      <c r="E16" s="242" t="s">
        <v>9</v>
      </c>
      <c r="F16" s="243">
        <v>65.23</v>
      </c>
      <c r="G16" s="168">
        <f>+'(8)'!G65</f>
        <v>298.52</v>
      </c>
      <c r="H16" s="168">
        <f t="shared" si="0"/>
        <v>19472.459599999998</v>
      </c>
      <c r="I16" s="236"/>
    </row>
    <row r="17" spans="1:9" s="30" customFormat="1" ht="15" outlineLevel="1">
      <c r="A17" s="17">
        <f>+IF(E17="","",MAX($A$1:A16)+1)</f>
        <v>9</v>
      </c>
      <c r="B17" s="29" t="s">
        <v>370</v>
      </c>
      <c r="C17" s="5">
        <f t="shared" si="1"/>
        <v>3.5000000000000004</v>
      </c>
      <c r="D17" s="164" t="s">
        <v>385</v>
      </c>
      <c r="E17" s="242" t="s">
        <v>10</v>
      </c>
      <c r="F17" s="243">
        <v>9784.58</v>
      </c>
      <c r="G17" s="168">
        <f>+'(9)'!G65</f>
        <v>2.84</v>
      </c>
      <c r="H17" s="168">
        <f t="shared" si="0"/>
        <v>27788.207199999997</v>
      </c>
      <c r="I17" s="236"/>
    </row>
    <row r="18" spans="1:9" s="30" customFormat="1" ht="15" outlineLevel="1">
      <c r="A18" s="17">
        <f>+IF(E18="","",MAX($A$1:A17)+1)</f>
        <v>10</v>
      </c>
      <c r="B18" s="29" t="s">
        <v>371</v>
      </c>
      <c r="C18" s="5">
        <f t="shared" si="1"/>
        <v>3.6000000000000005</v>
      </c>
      <c r="D18" s="164" t="s">
        <v>31</v>
      </c>
      <c r="E18" s="242" t="s">
        <v>2</v>
      </c>
      <c r="F18" s="243">
        <v>88</v>
      </c>
      <c r="G18" s="168">
        <f>+'(10)'!G65</f>
        <v>10.73</v>
      </c>
      <c r="H18" s="168">
        <f t="shared" si="0"/>
        <v>944.24</v>
      </c>
      <c r="I18" s="236"/>
    </row>
    <row r="19" spans="1:9" s="30" customFormat="1" ht="15" outlineLevel="1">
      <c r="A19" s="17">
        <f>+IF(E19="","",MAX($A$1:A18)+1)</f>
        <v>11</v>
      </c>
      <c r="B19" s="29" t="s">
        <v>419</v>
      </c>
      <c r="C19" s="5">
        <f t="shared" si="1"/>
        <v>3.7000000000000006</v>
      </c>
      <c r="D19" s="167" t="s">
        <v>30</v>
      </c>
      <c r="E19" s="242" t="s">
        <v>10</v>
      </c>
      <c r="F19" s="243">
        <v>1544.4</v>
      </c>
      <c r="G19" s="168">
        <f>+'(11)'!G65</f>
        <v>3.35</v>
      </c>
      <c r="H19" s="168">
        <f t="shared" si="0"/>
        <v>5173.7400000000007</v>
      </c>
      <c r="I19" s="236"/>
    </row>
    <row r="20" spans="1:9" s="30" customFormat="1" ht="15" outlineLevel="1">
      <c r="A20" s="17">
        <f>+IF(E20="","",MAX($A$1:A19)+1)</f>
        <v>12</v>
      </c>
      <c r="B20" s="29" t="s">
        <v>420</v>
      </c>
      <c r="C20" s="5">
        <f t="shared" si="1"/>
        <v>3.8000000000000007</v>
      </c>
      <c r="D20" s="164" t="s">
        <v>32</v>
      </c>
      <c r="E20" s="242" t="s">
        <v>5</v>
      </c>
      <c r="F20" s="243">
        <v>6.6</v>
      </c>
      <c r="G20" s="168">
        <f>+'(12)'!G65</f>
        <v>130.54</v>
      </c>
      <c r="H20" s="168">
        <f t="shared" si="0"/>
        <v>861.56399999999985</v>
      </c>
      <c r="I20" s="236"/>
    </row>
    <row r="21" spans="1:9" s="30" customFormat="1" ht="15" outlineLevel="1">
      <c r="A21" s="17" t="str">
        <f>+IF(E21="","",MAX($A$1:A20)+1)</f>
        <v/>
      </c>
      <c r="B21" s="19"/>
      <c r="C21" s="230">
        <v>4</v>
      </c>
      <c r="D21" s="172" t="s">
        <v>394</v>
      </c>
      <c r="E21" s="244"/>
      <c r="F21" s="245"/>
      <c r="G21" s="234"/>
      <c r="H21" s="166" t="str">
        <f t="shared" ref="H21" si="2">+IF(A21="","",F21*G22)</f>
        <v/>
      </c>
      <c r="I21" s="238">
        <f>SUM(H22:H32)</f>
        <v>34750.7765</v>
      </c>
    </row>
    <row r="22" spans="1:9" s="30" customFormat="1" ht="15" outlineLevel="1">
      <c r="A22" s="17">
        <f>+IF(E22="","",MAX($A$1:A21)+1)</f>
        <v>13</v>
      </c>
      <c r="B22" s="29" t="s">
        <v>372</v>
      </c>
      <c r="C22" s="5">
        <v>4.0999999999999996</v>
      </c>
      <c r="D22" s="164" t="s">
        <v>12</v>
      </c>
      <c r="E22" s="242" t="s">
        <v>9</v>
      </c>
      <c r="F22" s="243">
        <v>51.66</v>
      </c>
      <c r="G22" s="168">
        <f>+'(13)'!G65</f>
        <v>7.84</v>
      </c>
      <c r="H22" s="168">
        <f>+IF(A22="","",F22*G22)</f>
        <v>405.01439999999997</v>
      </c>
      <c r="I22" s="236"/>
    </row>
    <row r="23" spans="1:9" s="30" customFormat="1" ht="15" outlineLevel="1">
      <c r="A23" s="17">
        <f>+IF(E23="","",MAX($A$1:A22)+1)</f>
        <v>14</v>
      </c>
      <c r="B23" s="29" t="s">
        <v>373</v>
      </c>
      <c r="C23" s="5">
        <f t="shared" ref="C23:C30" si="3">C22+0.1</f>
        <v>4.1999999999999993</v>
      </c>
      <c r="D23" s="164" t="s">
        <v>14</v>
      </c>
      <c r="E23" s="242" t="s">
        <v>9</v>
      </c>
      <c r="F23" s="243">
        <v>2.33</v>
      </c>
      <c r="G23" s="168">
        <f>+'(14)'!G65</f>
        <v>193.92</v>
      </c>
      <c r="H23" s="168">
        <f t="shared" ref="H23:H71" si="4">+IF(A23="","",F23*G23)</f>
        <v>451.83359999999999</v>
      </c>
      <c r="I23" s="236"/>
    </row>
    <row r="24" spans="1:9" s="30" customFormat="1" ht="15" outlineLevel="1">
      <c r="A24" s="17">
        <f>+IF(E24="","",MAX($A$1:A23)+1)</f>
        <v>15</v>
      </c>
      <c r="B24" s="29" t="s">
        <v>364</v>
      </c>
      <c r="C24" s="5">
        <f t="shared" si="3"/>
        <v>4.2999999999999989</v>
      </c>
      <c r="D24" s="164" t="s">
        <v>41</v>
      </c>
      <c r="E24" s="242" t="s">
        <v>9</v>
      </c>
      <c r="F24" s="243">
        <v>17.73</v>
      </c>
      <c r="G24" s="168">
        <f>+'(15)'!G65</f>
        <v>298.52</v>
      </c>
      <c r="H24" s="168">
        <f t="shared" si="4"/>
        <v>5292.7595999999994</v>
      </c>
      <c r="I24" s="236"/>
    </row>
    <row r="25" spans="1:9" s="30" customFormat="1" ht="15" outlineLevel="1">
      <c r="A25" s="17">
        <f>+IF(E25="","",MAX($A$1:A24)+1)</f>
        <v>16</v>
      </c>
      <c r="B25" s="29" t="s">
        <v>374</v>
      </c>
      <c r="C25" s="5">
        <f t="shared" si="3"/>
        <v>4.3999999999999986</v>
      </c>
      <c r="D25" s="164" t="s">
        <v>385</v>
      </c>
      <c r="E25" s="242" t="s">
        <v>10</v>
      </c>
      <c r="F25" s="243">
        <v>2660</v>
      </c>
      <c r="G25" s="168">
        <f>+'(16)'!G65</f>
        <v>2.84</v>
      </c>
      <c r="H25" s="168">
        <f t="shared" si="4"/>
        <v>7554.4</v>
      </c>
      <c r="I25" s="236"/>
    </row>
    <row r="26" spans="1:9" s="30" customFormat="1" ht="15" outlineLevel="1">
      <c r="A26" s="17">
        <f>+IF(E26="","",MAX($A$1:A25)+1)</f>
        <v>17</v>
      </c>
      <c r="B26" s="29" t="s">
        <v>375</v>
      </c>
      <c r="C26" s="5">
        <f t="shared" si="3"/>
        <v>4.4999999999999982</v>
      </c>
      <c r="D26" s="167" t="s">
        <v>30</v>
      </c>
      <c r="E26" s="242" t="s">
        <v>10</v>
      </c>
      <c r="F26" s="243">
        <v>552</v>
      </c>
      <c r="G26" s="168">
        <f>+'(17)'!G65</f>
        <v>3.35</v>
      </c>
      <c r="H26" s="168">
        <f t="shared" si="4"/>
        <v>1849.2</v>
      </c>
      <c r="I26" s="236"/>
    </row>
    <row r="27" spans="1:9" s="30" customFormat="1" ht="15" outlineLevel="1">
      <c r="A27" s="17">
        <f>+IF(E27="","",MAX($A$1:A26)+1)</f>
        <v>18</v>
      </c>
      <c r="B27" s="29" t="s">
        <v>376</v>
      </c>
      <c r="C27" s="5">
        <f t="shared" si="3"/>
        <v>4.5999999999999979</v>
      </c>
      <c r="D27" s="164" t="s">
        <v>395</v>
      </c>
      <c r="E27" s="242" t="s">
        <v>5</v>
      </c>
      <c r="F27" s="243">
        <v>76.73</v>
      </c>
      <c r="G27" s="168">
        <f>+'(18)'!G65</f>
        <v>5.08</v>
      </c>
      <c r="H27" s="168">
        <f t="shared" si="4"/>
        <v>389.78840000000002</v>
      </c>
      <c r="I27" s="236"/>
    </row>
    <row r="28" spans="1:9" s="30" customFormat="1" ht="25.5" outlineLevel="1">
      <c r="A28" s="17">
        <f>+IF(E28="","",MAX($A$1:A27)+1)</f>
        <v>19</v>
      </c>
      <c r="B28" s="29" t="s">
        <v>377</v>
      </c>
      <c r="C28" s="5">
        <f t="shared" si="3"/>
        <v>4.6999999999999975</v>
      </c>
      <c r="D28" s="164" t="s">
        <v>406</v>
      </c>
      <c r="E28" s="242" t="s">
        <v>2</v>
      </c>
      <c r="F28" s="243">
        <v>106</v>
      </c>
      <c r="G28" s="168">
        <f>+'(19)'!G65</f>
        <v>96.35</v>
      </c>
      <c r="H28" s="168">
        <f t="shared" si="4"/>
        <v>10213.099999999999</v>
      </c>
      <c r="I28" s="236"/>
    </row>
    <row r="29" spans="1:9" s="30" customFormat="1" ht="25.5" outlineLevel="1">
      <c r="A29" s="17">
        <f>+IF(E29="","",MAX($A$1:A28)+1)</f>
        <v>20</v>
      </c>
      <c r="B29" s="29" t="s">
        <v>421</v>
      </c>
      <c r="C29" s="5">
        <f t="shared" si="3"/>
        <v>4.7999999999999972</v>
      </c>
      <c r="D29" s="164" t="s">
        <v>407</v>
      </c>
      <c r="E29" s="242" t="s">
        <v>2</v>
      </c>
      <c r="F29" s="243">
        <v>43</v>
      </c>
      <c r="G29" s="168">
        <f>+'(20)'!G65</f>
        <v>86.16</v>
      </c>
      <c r="H29" s="168">
        <f t="shared" si="4"/>
        <v>3704.8799999999997</v>
      </c>
      <c r="I29" s="236"/>
    </row>
    <row r="30" spans="1:9" s="30" customFormat="1" ht="38.25" outlineLevel="1">
      <c r="A30" s="17">
        <f>+IF(E30="","",MAX($A$1:A29)+1)</f>
        <v>21</v>
      </c>
      <c r="B30" s="29" t="s">
        <v>421</v>
      </c>
      <c r="C30" s="5">
        <f t="shared" si="3"/>
        <v>4.8999999999999968</v>
      </c>
      <c r="D30" s="164" t="s">
        <v>408</v>
      </c>
      <c r="E30" s="242" t="s">
        <v>2</v>
      </c>
      <c r="F30" s="243">
        <v>2</v>
      </c>
      <c r="G30" s="168">
        <f>+'(21)'!G65</f>
        <v>749.49</v>
      </c>
      <c r="H30" s="168">
        <f t="shared" si="4"/>
        <v>1498.98</v>
      </c>
      <c r="I30" s="236"/>
    </row>
    <row r="31" spans="1:9" s="30" customFormat="1" ht="15" outlineLevel="1">
      <c r="A31" s="17">
        <f>+IF(E31="","",MAX($A$1:A30)+1)</f>
        <v>22</v>
      </c>
      <c r="B31" s="29" t="s">
        <v>422</v>
      </c>
      <c r="C31" s="12">
        <v>4.0999999999999996</v>
      </c>
      <c r="D31" s="9" t="s">
        <v>42</v>
      </c>
      <c r="E31" s="242" t="s">
        <v>5</v>
      </c>
      <c r="F31" s="243">
        <v>8.9499999999999993</v>
      </c>
      <c r="G31" s="168">
        <f>+'(22)'!G65</f>
        <v>27.75</v>
      </c>
      <c r="H31" s="168">
        <f t="shared" si="4"/>
        <v>248.36249999999998</v>
      </c>
      <c r="I31" s="236"/>
    </row>
    <row r="32" spans="1:9" s="30" customFormat="1" ht="38.450000000000003" customHeight="1" outlineLevel="1">
      <c r="A32" s="17">
        <f>+IF(E32="","",MAX($A$1:A31)+1)</f>
        <v>23</v>
      </c>
      <c r="B32" s="29" t="s">
        <v>423</v>
      </c>
      <c r="C32" s="5">
        <f>+C31+0.01</f>
        <v>4.1099999999999994</v>
      </c>
      <c r="D32" s="8" t="s">
        <v>33</v>
      </c>
      <c r="E32" s="242" t="s">
        <v>5</v>
      </c>
      <c r="F32" s="243">
        <v>116.82</v>
      </c>
      <c r="G32" s="168">
        <f>+'(23)'!G65</f>
        <v>26.9</v>
      </c>
      <c r="H32" s="168">
        <f t="shared" si="4"/>
        <v>3142.4579999999996</v>
      </c>
      <c r="I32" s="236"/>
    </row>
    <row r="33" spans="1:9" s="30" customFormat="1" ht="15" outlineLevel="1">
      <c r="A33" s="17" t="str">
        <f>+IF(E33="","",MAX($A$1:A32)+1)</f>
        <v/>
      </c>
      <c r="B33" s="19"/>
      <c r="C33" s="233">
        <v>5</v>
      </c>
      <c r="D33" s="165" t="s">
        <v>38</v>
      </c>
      <c r="E33" s="244"/>
      <c r="F33" s="245"/>
      <c r="G33" s="166"/>
      <c r="H33" s="166" t="str">
        <f t="shared" ref="H33:H68" si="5">+IF(A33="","",F33*G33)</f>
        <v/>
      </c>
      <c r="I33" s="238">
        <f>SUM(H34:H35)</f>
        <v>2635.5</v>
      </c>
    </row>
    <row r="34" spans="1:9" s="30" customFormat="1" ht="25.5" outlineLevel="1">
      <c r="A34" s="17">
        <f>+IF(E34="","",MAX($A$1:A33)+1)</f>
        <v>24</v>
      </c>
      <c r="B34" s="29" t="s">
        <v>378</v>
      </c>
      <c r="C34" s="5">
        <f>+C33+0.1</f>
        <v>5.0999999999999996</v>
      </c>
      <c r="D34" s="164" t="s">
        <v>396</v>
      </c>
      <c r="E34" s="242" t="s">
        <v>5</v>
      </c>
      <c r="F34" s="243">
        <v>42</v>
      </c>
      <c r="G34" s="170">
        <f>+'(24)'!G65</f>
        <v>43.22</v>
      </c>
      <c r="H34" s="168">
        <f t="shared" si="4"/>
        <v>1815.24</v>
      </c>
      <c r="I34" s="236"/>
    </row>
    <row r="35" spans="1:9" s="30" customFormat="1" ht="25.5" outlineLevel="1">
      <c r="A35" s="17">
        <f>+IF(E35="","",MAX($A$1:A34)+1)</f>
        <v>25</v>
      </c>
      <c r="B35" s="29" t="s">
        <v>379</v>
      </c>
      <c r="C35" s="5">
        <f>+C34+0.1</f>
        <v>5.1999999999999993</v>
      </c>
      <c r="D35" s="167" t="s">
        <v>386</v>
      </c>
      <c r="E35" s="242" t="s">
        <v>2</v>
      </c>
      <c r="F35" s="243">
        <v>3</v>
      </c>
      <c r="G35" s="168">
        <f>+'(25)'!G65</f>
        <v>273.42</v>
      </c>
      <c r="H35" s="168">
        <f t="shared" si="4"/>
        <v>820.26</v>
      </c>
      <c r="I35" s="236"/>
    </row>
    <row r="36" spans="1:9" s="30" customFormat="1" ht="15" outlineLevel="1">
      <c r="A36" s="17" t="str">
        <f>+IF(E36="","",MAX($A$1:A35)+1)</f>
        <v/>
      </c>
      <c r="B36" s="19"/>
      <c r="C36" s="233">
        <v>6</v>
      </c>
      <c r="D36" s="165" t="s">
        <v>384</v>
      </c>
      <c r="E36" s="244"/>
      <c r="F36" s="245"/>
      <c r="G36" s="231"/>
      <c r="H36" s="231" t="str">
        <f t="shared" si="5"/>
        <v/>
      </c>
      <c r="I36" s="238">
        <f>SUM(H37:H39)</f>
        <v>10365.52</v>
      </c>
    </row>
    <row r="37" spans="1:9" s="30" customFormat="1" ht="15" outlineLevel="1">
      <c r="A37" s="17">
        <f>+IF(E37="","",MAX($A$1:A36)+1)</f>
        <v>26</v>
      </c>
      <c r="B37" s="29" t="s">
        <v>380</v>
      </c>
      <c r="C37" s="5">
        <v>6.1</v>
      </c>
      <c r="D37" s="167" t="s">
        <v>34</v>
      </c>
      <c r="E37" s="242" t="s">
        <v>9</v>
      </c>
      <c r="F37" s="243">
        <v>132</v>
      </c>
      <c r="G37" s="170">
        <f>+'(26)'!G65</f>
        <v>41.86</v>
      </c>
      <c r="H37" s="168">
        <f t="shared" si="4"/>
        <v>5525.5199999999995</v>
      </c>
      <c r="I37" s="236"/>
    </row>
    <row r="38" spans="1:9" s="30" customFormat="1" ht="15" outlineLevel="1">
      <c r="A38" s="17">
        <f>+IF(E38="","",MAX($A$1:A37)+1)</f>
        <v>27</v>
      </c>
      <c r="B38" s="29" t="s">
        <v>381</v>
      </c>
      <c r="C38" s="29">
        <f>+C37+0.1</f>
        <v>6.1999999999999993</v>
      </c>
      <c r="D38" s="167" t="s">
        <v>35</v>
      </c>
      <c r="E38" s="242" t="s">
        <v>8</v>
      </c>
      <c r="F38" s="243">
        <v>880</v>
      </c>
      <c r="G38" s="170">
        <f>+'(27)'!G65</f>
        <v>5.03</v>
      </c>
      <c r="H38" s="168">
        <f t="shared" si="4"/>
        <v>4426.4000000000005</v>
      </c>
      <c r="I38" s="236"/>
    </row>
    <row r="39" spans="1:9" s="30" customFormat="1" ht="15" outlineLevel="1">
      <c r="A39" s="17">
        <f>+IF(E39="","",MAX($A$1:A38)+1)</f>
        <v>28</v>
      </c>
      <c r="B39" s="29" t="s">
        <v>382</v>
      </c>
      <c r="C39" s="29">
        <f>+C38+0.1</f>
        <v>6.2999999999999989</v>
      </c>
      <c r="D39" s="164" t="s">
        <v>36</v>
      </c>
      <c r="E39" s="242" t="s">
        <v>8</v>
      </c>
      <c r="F39" s="243">
        <v>880</v>
      </c>
      <c r="G39" s="170">
        <f>+'(28)'!G65</f>
        <v>0.47</v>
      </c>
      <c r="H39" s="168">
        <f t="shared" si="4"/>
        <v>413.59999999999997</v>
      </c>
      <c r="I39" s="236"/>
    </row>
    <row r="40" spans="1:9" s="30" customFormat="1" ht="15" outlineLevel="1">
      <c r="A40" s="17" t="str">
        <f>+IF(E40="","",MAX($A$1:A39)+1)</f>
        <v/>
      </c>
      <c r="B40" s="19"/>
      <c r="C40" s="233">
        <v>7</v>
      </c>
      <c r="D40" s="165" t="s">
        <v>397</v>
      </c>
      <c r="E40" s="244"/>
      <c r="F40" s="245"/>
      <c r="G40" s="166"/>
      <c r="H40" s="166" t="str">
        <f t="shared" si="5"/>
        <v/>
      </c>
      <c r="I40" s="238">
        <f>SUM(H41:H65)</f>
        <v>62868.12720000001</v>
      </c>
    </row>
    <row r="41" spans="1:9" s="30" customFormat="1" ht="15" outlineLevel="1">
      <c r="A41" s="17">
        <f>+IF(E41="","",MAX($A$1:A40)+1)</f>
        <v>29</v>
      </c>
      <c r="B41" s="29" t="s">
        <v>424</v>
      </c>
      <c r="C41" s="5">
        <f>+C40+0.1</f>
        <v>7.1</v>
      </c>
      <c r="D41" s="9" t="s">
        <v>12</v>
      </c>
      <c r="E41" s="242" t="s">
        <v>9</v>
      </c>
      <c r="F41" s="243">
        <v>73.09</v>
      </c>
      <c r="G41" s="170">
        <f>+'(29)'!G65</f>
        <v>7.84</v>
      </c>
      <c r="H41" s="168">
        <f t="shared" si="4"/>
        <v>573.02560000000005</v>
      </c>
      <c r="I41" s="236"/>
    </row>
    <row r="42" spans="1:9" s="30" customFormat="1" ht="15" outlineLevel="1">
      <c r="A42" s="17">
        <f>+IF(E42="","",MAX($A$1:A41)+1)</f>
        <v>30</v>
      </c>
      <c r="B42" s="29" t="s">
        <v>425</v>
      </c>
      <c r="C42" s="5">
        <f t="shared" ref="C42:C49" si="6">+C41+0.1</f>
        <v>7.1999999999999993</v>
      </c>
      <c r="D42" s="164" t="s">
        <v>398</v>
      </c>
      <c r="E42" s="242" t="s">
        <v>9</v>
      </c>
      <c r="F42" s="243">
        <v>30.1</v>
      </c>
      <c r="G42" s="170">
        <f>+'(30)'!G65</f>
        <v>35.01</v>
      </c>
      <c r="H42" s="168">
        <f t="shared" si="4"/>
        <v>1053.8009999999999</v>
      </c>
      <c r="I42" s="236"/>
    </row>
    <row r="43" spans="1:9" s="30" customFormat="1" ht="15" outlineLevel="1">
      <c r="A43" s="17">
        <f>+IF(E43="","",MAX($A$1:A42)+1)</f>
        <v>31</v>
      </c>
      <c r="B43" s="29" t="s">
        <v>426</v>
      </c>
      <c r="C43" s="5">
        <f t="shared" si="6"/>
        <v>7.2999999999999989</v>
      </c>
      <c r="D43" s="164" t="s">
        <v>14</v>
      </c>
      <c r="E43" s="242" t="s">
        <v>9</v>
      </c>
      <c r="F43" s="243">
        <v>0.84</v>
      </c>
      <c r="G43" s="168">
        <f>+'(31)'!G65</f>
        <v>193.92</v>
      </c>
      <c r="H43" s="168">
        <f t="shared" si="4"/>
        <v>162.89279999999999</v>
      </c>
      <c r="I43" s="236"/>
    </row>
    <row r="44" spans="1:9" s="30" customFormat="1" ht="15" outlineLevel="1">
      <c r="A44" s="17">
        <f>+IF(E44="","",MAX($A$1:A43)+1)</f>
        <v>32</v>
      </c>
      <c r="B44" s="29" t="s">
        <v>427</v>
      </c>
      <c r="C44" s="5">
        <f t="shared" si="6"/>
        <v>7.3999999999999986</v>
      </c>
      <c r="D44" s="164" t="s">
        <v>13</v>
      </c>
      <c r="E44" s="242" t="s">
        <v>9</v>
      </c>
      <c r="F44" s="229">
        <v>37.729999999999997</v>
      </c>
      <c r="G44" s="168">
        <f>+'(32)'!G65</f>
        <v>201.51</v>
      </c>
      <c r="H44" s="168">
        <f t="shared" si="4"/>
        <v>7602.9722999999994</v>
      </c>
      <c r="I44" s="236"/>
    </row>
    <row r="45" spans="1:9" s="30" customFormat="1" ht="15" outlineLevel="1">
      <c r="A45" s="17">
        <f>+IF(E45="","",MAX($A$1:A44)+1)</f>
        <v>33</v>
      </c>
      <c r="B45" s="29" t="s">
        <v>428</v>
      </c>
      <c r="C45" s="5">
        <f t="shared" si="6"/>
        <v>7.4999999999999982</v>
      </c>
      <c r="D45" s="164" t="s">
        <v>39</v>
      </c>
      <c r="E45" s="242" t="s">
        <v>9</v>
      </c>
      <c r="F45" s="229">
        <v>32</v>
      </c>
      <c r="G45" s="168">
        <f>+'(33)'!G65</f>
        <v>298.52</v>
      </c>
      <c r="H45" s="168">
        <f t="shared" si="4"/>
        <v>9552.64</v>
      </c>
      <c r="I45" s="236"/>
    </row>
    <row r="46" spans="1:9" s="30" customFormat="1" ht="15" outlineLevel="1">
      <c r="A46" s="17">
        <f>+IF(E46="","",MAX($A$1:A45)+1)</f>
        <v>34</v>
      </c>
      <c r="B46" s="29" t="s">
        <v>429</v>
      </c>
      <c r="C46" s="5">
        <f t="shared" si="6"/>
        <v>7.5999999999999979</v>
      </c>
      <c r="D46" s="164" t="s">
        <v>385</v>
      </c>
      <c r="E46" s="242" t="s">
        <v>10</v>
      </c>
      <c r="F46" s="243">
        <v>4801</v>
      </c>
      <c r="G46" s="168">
        <f>+'(34)'!G65</f>
        <v>2.84</v>
      </c>
      <c r="H46" s="168">
        <f t="shared" si="4"/>
        <v>13634.84</v>
      </c>
      <c r="I46" s="236"/>
    </row>
    <row r="47" spans="1:9" s="30" customFormat="1" ht="15" outlineLevel="1">
      <c r="A47" s="17">
        <f>+IF(E47="","",MAX($A$1:A46)+1)</f>
        <v>35</v>
      </c>
      <c r="B47" s="29" t="s">
        <v>430</v>
      </c>
      <c r="C47" s="5">
        <f t="shared" si="6"/>
        <v>7.6999999999999975</v>
      </c>
      <c r="D47" s="164" t="s">
        <v>15</v>
      </c>
      <c r="E47" s="242" t="s">
        <v>2</v>
      </c>
      <c r="F47" s="243">
        <v>213</v>
      </c>
      <c r="G47" s="168">
        <f>+'(35)'!G65</f>
        <v>0.79</v>
      </c>
      <c r="H47" s="168">
        <f t="shared" si="4"/>
        <v>168.27</v>
      </c>
      <c r="I47" s="236"/>
    </row>
    <row r="48" spans="1:9" s="30" customFormat="1" ht="25.5" outlineLevel="1">
      <c r="A48" s="17">
        <f>+IF(E48="","",MAX($A$1:A47)+1)</f>
        <v>36</v>
      </c>
      <c r="B48" s="29" t="s">
        <v>431</v>
      </c>
      <c r="C48" s="5">
        <f t="shared" si="6"/>
        <v>7.7999999999999972</v>
      </c>
      <c r="D48" s="164" t="s">
        <v>399</v>
      </c>
      <c r="E48" s="242" t="s">
        <v>2</v>
      </c>
      <c r="F48" s="243">
        <v>33</v>
      </c>
      <c r="G48" s="171">
        <f>+'(36)'!G65</f>
        <v>72.349999999999994</v>
      </c>
      <c r="H48" s="168">
        <f t="shared" si="4"/>
        <v>2387.5499999999997</v>
      </c>
      <c r="I48" s="236"/>
    </row>
    <row r="49" spans="1:9" s="30" customFormat="1" ht="24.75" customHeight="1" outlineLevel="1">
      <c r="A49" s="17">
        <f>+IF(E49="","",MAX($A$1:A48)+1)</f>
        <v>37</v>
      </c>
      <c r="B49" s="29" t="s">
        <v>432</v>
      </c>
      <c r="C49" s="5">
        <f t="shared" si="6"/>
        <v>7.8999999999999968</v>
      </c>
      <c r="D49" s="167" t="s">
        <v>418</v>
      </c>
      <c r="E49" s="242" t="s">
        <v>10</v>
      </c>
      <c r="F49" s="243">
        <v>275</v>
      </c>
      <c r="G49" s="171">
        <f>+'(37)'!G65</f>
        <v>3.35</v>
      </c>
      <c r="H49" s="168">
        <f t="shared" si="4"/>
        <v>921.25</v>
      </c>
      <c r="I49" s="236"/>
    </row>
    <row r="50" spans="1:9" s="30" customFormat="1" ht="25.5" outlineLevel="1">
      <c r="A50" s="17">
        <f>+IF(E50="","",MAX($A$1:A49)+1)</f>
        <v>38</v>
      </c>
      <c r="B50" s="29" t="s">
        <v>433</v>
      </c>
      <c r="C50" s="12">
        <v>7.1</v>
      </c>
      <c r="D50" s="164" t="s">
        <v>17</v>
      </c>
      <c r="E50" s="242" t="s">
        <v>8</v>
      </c>
      <c r="F50" s="243">
        <v>53.9</v>
      </c>
      <c r="G50" s="171">
        <f>+'(38)'!G65</f>
        <v>181.06</v>
      </c>
      <c r="H50" s="168">
        <f t="shared" si="4"/>
        <v>9759.134</v>
      </c>
      <c r="I50" s="236"/>
    </row>
    <row r="51" spans="1:9" s="30" customFormat="1" ht="22.7" customHeight="1" outlineLevel="1">
      <c r="A51" s="17">
        <f>+IF(E51="","",MAX($A$1:A50)+1)</f>
        <v>39</v>
      </c>
      <c r="B51" s="29" t="s">
        <v>434</v>
      </c>
      <c r="C51" s="12">
        <f>+C50+0.01</f>
        <v>7.1099999999999994</v>
      </c>
      <c r="D51" s="164" t="s">
        <v>18</v>
      </c>
      <c r="E51" s="242" t="s">
        <v>8</v>
      </c>
      <c r="F51" s="243">
        <v>20.9</v>
      </c>
      <c r="G51" s="168">
        <f>+'(39)'!G65</f>
        <v>47.76</v>
      </c>
      <c r="H51" s="168">
        <f t="shared" si="4"/>
        <v>998.18399999999986</v>
      </c>
      <c r="I51" s="236"/>
    </row>
    <row r="52" spans="1:9" s="30" customFormat="1" ht="15" outlineLevel="1">
      <c r="A52" s="17">
        <f>+IF(E52="","",MAX($A$1:A51)+1)</f>
        <v>40</v>
      </c>
      <c r="B52" s="29" t="s">
        <v>435</v>
      </c>
      <c r="C52" s="12">
        <f t="shared" ref="C52:C65" si="7">+C51+0.01</f>
        <v>7.1199999999999992</v>
      </c>
      <c r="D52" s="164" t="s">
        <v>19</v>
      </c>
      <c r="E52" s="242" t="s">
        <v>8</v>
      </c>
      <c r="F52" s="243">
        <v>64.349999999999994</v>
      </c>
      <c r="G52" s="168">
        <f>+'(40)'!G65</f>
        <v>18.91</v>
      </c>
      <c r="H52" s="168">
        <f t="shared" si="4"/>
        <v>1216.8584999999998</v>
      </c>
      <c r="I52" s="236"/>
    </row>
    <row r="53" spans="1:9" s="30" customFormat="1" ht="15" outlineLevel="1">
      <c r="A53" s="17">
        <f>+IF(E53="","",MAX($A$1:A52)+1)</f>
        <v>41</v>
      </c>
      <c r="B53" s="29" t="s">
        <v>436</v>
      </c>
      <c r="C53" s="12">
        <f t="shared" si="7"/>
        <v>7.129999999999999</v>
      </c>
      <c r="D53" s="164" t="s">
        <v>20</v>
      </c>
      <c r="E53" s="242" t="s">
        <v>8</v>
      </c>
      <c r="F53" s="243">
        <v>72.53</v>
      </c>
      <c r="G53" s="168">
        <f>+'(41)'!G65</f>
        <v>9.7200000000000006</v>
      </c>
      <c r="H53" s="168">
        <f t="shared" si="4"/>
        <v>704.99160000000006</v>
      </c>
      <c r="I53" s="236"/>
    </row>
    <row r="54" spans="1:9" s="30" customFormat="1" ht="15" outlineLevel="1">
      <c r="A54" s="17">
        <f>+IF(E54="","",MAX($A$1:A53)+1)</f>
        <v>42</v>
      </c>
      <c r="B54" s="29" t="s">
        <v>436</v>
      </c>
      <c r="C54" s="12">
        <f t="shared" si="7"/>
        <v>7.1399999999999988</v>
      </c>
      <c r="D54" s="164" t="s">
        <v>21</v>
      </c>
      <c r="E54" s="242" t="s">
        <v>8</v>
      </c>
      <c r="F54" s="243">
        <v>80.41</v>
      </c>
      <c r="G54" s="168">
        <f>+'(42)'!G65</f>
        <v>10.39</v>
      </c>
      <c r="H54" s="168">
        <f t="shared" si="4"/>
        <v>835.45990000000006</v>
      </c>
      <c r="I54" s="236"/>
    </row>
    <row r="55" spans="1:9" s="30" customFormat="1" ht="15" outlineLevel="1">
      <c r="A55" s="17">
        <f>+IF(E55="","",MAX($A$1:A54)+1)</f>
        <v>43</v>
      </c>
      <c r="B55" s="29" t="s">
        <v>437</v>
      </c>
      <c r="C55" s="12">
        <f t="shared" si="7"/>
        <v>7.1499999999999986</v>
      </c>
      <c r="D55" s="164" t="s">
        <v>22</v>
      </c>
      <c r="E55" s="242" t="s">
        <v>8</v>
      </c>
      <c r="F55" s="243">
        <v>86.02</v>
      </c>
      <c r="G55" s="168">
        <f>+'(43)'!G65</f>
        <v>31.61</v>
      </c>
      <c r="H55" s="168">
        <f t="shared" si="4"/>
        <v>2719.0922</v>
      </c>
      <c r="I55" s="236"/>
    </row>
    <row r="56" spans="1:9" s="30" customFormat="1" ht="25.35" customHeight="1" outlineLevel="1">
      <c r="A56" s="17">
        <f>+IF(E56="","",MAX($A$1:A55)+1)</f>
        <v>44</v>
      </c>
      <c r="B56" s="29" t="s">
        <v>438</v>
      </c>
      <c r="C56" s="12">
        <f t="shared" si="7"/>
        <v>7.1599999999999984</v>
      </c>
      <c r="D56" s="164" t="s">
        <v>23</v>
      </c>
      <c r="E56" s="242" t="s">
        <v>8</v>
      </c>
      <c r="F56" s="243">
        <v>48.4</v>
      </c>
      <c r="G56" s="168">
        <f>+'(44)'!G65</f>
        <v>38.979999999999997</v>
      </c>
      <c r="H56" s="168">
        <f t="shared" si="4"/>
        <v>1886.6319999999998</v>
      </c>
      <c r="I56" s="236"/>
    </row>
    <row r="57" spans="1:9" s="30" customFormat="1" ht="25.35" customHeight="1" outlineLevel="1">
      <c r="A57" s="17">
        <f>+IF(E57="","",MAX($A$1:A56)+1)</f>
        <v>45</v>
      </c>
      <c r="B57" s="29" t="s">
        <v>439</v>
      </c>
      <c r="C57" s="12">
        <f t="shared" si="7"/>
        <v>7.1699999999999982</v>
      </c>
      <c r="D57" s="164" t="s">
        <v>24</v>
      </c>
      <c r="E57" s="242" t="s">
        <v>5</v>
      </c>
      <c r="F57" s="243">
        <v>35.200000000000003</v>
      </c>
      <c r="G57" s="168">
        <f>+'(45)'!G65</f>
        <v>12.64</v>
      </c>
      <c r="H57" s="168">
        <f t="shared" si="4"/>
        <v>444.92800000000005</v>
      </c>
      <c r="I57" s="236"/>
    </row>
    <row r="58" spans="1:9" s="30" customFormat="1" ht="25.35" customHeight="1" outlineLevel="1">
      <c r="A58" s="17">
        <f>+IF(E58="","",MAX($A$1:A57)+1)</f>
        <v>46</v>
      </c>
      <c r="B58" s="29" t="s">
        <v>440</v>
      </c>
      <c r="C58" s="12">
        <f t="shared" si="7"/>
        <v>7.1799999999999979</v>
      </c>
      <c r="D58" s="164" t="s">
        <v>25</v>
      </c>
      <c r="E58" s="242" t="s">
        <v>8</v>
      </c>
      <c r="F58" s="243">
        <v>44.55</v>
      </c>
      <c r="G58" s="168">
        <f>+'(46)'!G65</f>
        <v>11.53</v>
      </c>
      <c r="H58" s="168">
        <f t="shared" si="4"/>
        <v>513.66149999999993</v>
      </c>
      <c r="I58" s="236"/>
    </row>
    <row r="59" spans="1:9" s="30" customFormat="1" ht="42.6" customHeight="1" outlineLevel="1">
      <c r="A59" s="17">
        <f>+IF(E59="","",MAX($A$1:A58)+1)</f>
        <v>47</v>
      </c>
      <c r="B59" s="29" t="s">
        <v>440</v>
      </c>
      <c r="C59" s="12">
        <f t="shared" si="7"/>
        <v>7.1899999999999977</v>
      </c>
      <c r="D59" s="164" t="s">
        <v>26</v>
      </c>
      <c r="E59" s="242" t="s">
        <v>8</v>
      </c>
      <c r="F59" s="243">
        <v>25.08</v>
      </c>
      <c r="G59" s="168">
        <f>+'(47)'!G65</f>
        <v>11.53</v>
      </c>
      <c r="H59" s="168">
        <f t="shared" si="4"/>
        <v>289.17239999999998</v>
      </c>
      <c r="I59" s="236"/>
    </row>
    <row r="60" spans="1:9" s="30" customFormat="1" ht="41.45" customHeight="1" outlineLevel="1">
      <c r="A60" s="17">
        <f>+IF(E60="","",MAX($A$1:A59)+1)</f>
        <v>48</v>
      </c>
      <c r="B60" s="29" t="s">
        <v>440</v>
      </c>
      <c r="C60" s="12">
        <f t="shared" si="7"/>
        <v>7.1999999999999975</v>
      </c>
      <c r="D60" s="164" t="s">
        <v>27</v>
      </c>
      <c r="E60" s="242" t="s">
        <v>8</v>
      </c>
      <c r="F60" s="243">
        <v>91.41</v>
      </c>
      <c r="G60" s="168">
        <f>+'(48)'!G65</f>
        <v>13.64</v>
      </c>
      <c r="H60" s="168">
        <f t="shared" si="4"/>
        <v>1246.8324</v>
      </c>
      <c r="I60" s="236"/>
    </row>
    <row r="61" spans="1:9" s="30" customFormat="1" ht="41.45" customHeight="1" outlineLevel="1">
      <c r="A61" s="17">
        <f>+IF(E61="","",MAX($A$1:A60)+1)</f>
        <v>49</v>
      </c>
      <c r="B61" s="29" t="s">
        <v>441</v>
      </c>
      <c r="C61" s="12">
        <f t="shared" si="7"/>
        <v>7.2099999999999973</v>
      </c>
      <c r="D61" s="164" t="s">
        <v>295</v>
      </c>
      <c r="E61" s="242" t="s">
        <v>8</v>
      </c>
      <c r="F61" s="243">
        <v>53.9</v>
      </c>
      <c r="G61" s="168">
        <f>+'(49)'!G65</f>
        <v>27.48</v>
      </c>
      <c r="H61" s="168">
        <f t="shared" si="4"/>
        <v>1481.172</v>
      </c>
      <c r="I61" s="236"/>
    </row>
    <row r="62" spans="1:9" s="30" customFormat="1" ht="25.35" customHeight="1" outlineLevel="1">
      <c r="A62" s="17">
        <f>+IF(E62="","",MAX($A$1:A61)+1)</f>
        <v>50</v>
      </c>
      <c r="B62" s="29" t="s">
        <v>442</v>
      </c>
      <c r="C62" s="12">
        <f t="shared" si="7"/>
        <v>7.2199999999999971</v>
      </c>
      <c r="D62" s="164" t="s">
        <v>298</v>
      </c>
      <c r="E62" s="242" t="s">
        <v>8</v>
      </c>
      <c r="F62" s="243">
        <v>6.6</v>
      </c>
      <c r="G62" s="168">
        <f>+'(50)'!G65</f>
        <v>176.88</v>
      </c>
      <c r="H62" s="168">
        <f t="shared" si="4"/>
        <v>1167.4079999999999</v>
      </c>
      <c r="I62" s="236"/>
    </row>
    <row r="63" spans="1:9" s="30" customFormat="1" ht="25.35" customHeight="1" outlineLevel="1">
      <c r="A63" s="17">
        <f>+IF(E63="","",MAX($A$1:A62)+1)</f>
        <v>51</v>
      </c>
      <c r="B63" s="29" t="s">
        <v>443</v>
      </c>
      <c r="C63" s="12">
        <f t="shared" si="7"/>
        <v>7.2299999999999969</v>
      </c>
      <c r="D63" s="169" t="s">
        <v>297</v>
      </c>
      <c r="E63" s="242" t="s">
        <v>8</v>
      </c>
      <c r="F63" s="243">
        <v>7.26</v>
      </c>
      <c r="G63" s="170">
        <f>+'(51)'!G65</f>
        <v>134.65</v>
      </c>
      <c r="H63" s="168">
        <f t="shared" si="4"/>
        <v>977.55899999999997</v>
      </c>
      <c r="I63" s="236"/>
    </row>
    <row r="64" spans="1:9" s="30" customFormat="1" ht="25.35" customHeight="1" outlineLevel="1">
      <c r="A64" s="17">
        <f>+IF(E64="","",MAX($A$1:A63)+1)</f>
        <v>52</v>
      </c>
      <c r="B64" s="29" t="s">
        <v>444</v>
      </c>
      <c r="C64" s="12">
        <f t="shared" si="7"/>
        <v>7.2399999999999967</v>
      </c>
      <c r="D64" s="169" t="s">
        <v>28</v>
      </c>
      <c r="E64" s="242" t="s">
        <v>5</v>
      </c>
      <c r="F64" s="243">
        <v>6</v>
      </c>
      <c r="G64" s="170">
        <f>+'(52)'!G65</f>
        <v>28.3</v>
      </c>
      <c r="H64" s="168">
        <f t="shared" si="4"/>
        <v>169.8</v>
      </c>
      <c r="I64" s="236"/>
    </row>
    <row r="65" spans="1:9" s="30" customFormat="1" ht="25.35" customHeight="1" outlineLevel="1">
      <c r="A65" s="17">
        <f>+IF(E65="","",MAX($A$1:A64)+1)</f>
        <v>53</v>
      </c>
      <c r="B65" s="29" t="s">
        <v>445</v>
      </c>
      <c r="C65" s="12">
        <f t="shared" si="7"/>
        <v>7.2499999999999964</v>
      </c>
      <c r="D65" s="164" t="s">
        <v>65</v>
      </c>
      <c r="E65" s="242" t="s">
        <v>2</v>
      </c>
      <c r="F65" s="243">
        <v>2</v>
      </c>
      <c r="G65" s="168">
        <f>+'(53)'!G65</f>
        <v>1200</v>
      </c>
      <c r="H65" s="168">
        <f t="shared" si="4"/>
        <v>2400</v>
      </c>
      <c r="I65" s="236"/>
    </row>
    <row r="66" spans="1:9" s="30" customFormat="1" ht="15" outlineLevel="1">
      <c r="A66" s="17" t="str">
        <f>+IF(E66="","",MAX($A$1:A65)+1)</f>
        <v/>
      </c>
      <c r="B66" s="29"/>
      <c r="C66" s="2">
        <v>8</v>
      </c>
      <c r="D66" s="165" t="s">
        <v>400</v>
      </c>
      <c r="E66" s="244"/>
      <c r="F66" s="245"/>
      <c r="G66" s="173"/>
      <c r="H66" s="173" t="str">
        <f t="shared" si="5"/>
        <v/>
      </c>
      <c r="I66" s="238">
        <f>+H67</f>
        <v>121968.00000000001</v>
      </c>
    </row>
    <row r="67" spans="1:9" s="30" customFormat="1" ht="15" outlineLevel="1">
      <c r="A67" s="17">
        <f>+IF(E67="","",MAX($A$1:A66)+1)</f>
        <v>54</v>
      </c>
      <c r="B67" s="27" t="s">
        <v>446</v>
      </c>
      <c r="C67" s="5">
        <v>8.1</v>
      </c>
      <c r="D67" s="13" t="s">
        <v>401</v>
      </c>
      <c r="E67" s="242" t="s">
        <v>10</v>
      </c>
      <c r="F67" s="243">
        <f>28000*1.1</f>
        <v>30800.000000000004</v>
      </c>
      <c r="G67" s="168">
        <f>+'(54)'!G65</f>
        <v>3.96</v>
      </c>
      <c r="H67" s="168">
        <f t="shared" si="4"/>
        <v>121968.00000000001</v>
      </c>
      <c r="I67" s="236"/>
    </row>
    <row r="68" spans="1:9" s="30" customFormat="1" ht="15" outlineLevel="1">
      <c r="A68" s="17" t="str">
        <f>+IF(E68="","",MAX($A$1:A67)+1)</f>
        <v/>
      </c>
      <c r="B68" s="232"/>
      <c r="C68" s="233">
        <v>9</v>
      </c>
      <c r="D68" s="165" t="s">
        <v>402</v>
      </c>
      <c r="E68" s="244"/>
      <c r="F68" s="245"/>
      <c r="G68" s="173"/>
      <c r="H68" s="173" t="str">
        <f t="shared" si="5"/>
        <v/>
      </c>
      <c r="I68" s="238">
        <f>SUM(H69:H71)</f>
        <v>26533.039999999997</v>
      </c>
    </row>
    <row r="69" spans="1:9" s="30" customFormat="1" ht="25.5" outlineLevel="1">
      <c r="A69" s="17">
        <f>+IF(E69="","",MAX($A$1:A68)+1)</f>
        <v>55</v>
      </c>
      <c r="B69" s="27" t="s">
        <v>447</v>
      </c>
      <c r="C69" s="5">
        <f>+C68+0.1</f>
        <v>9.1</v>
      </c>
      <c r="D69" s="167" t="s">
        <v>403</v>
      </c>
      <c r="E69" s="242" t="s">
        <v>5</v>
      </c>
      <c r="F69" s="243">
        <f>130*1.05</f>
        <v>136.5</v>
      </c>
      <c r="G69" s="171">
        <f>+'(55)'!G65</f>
        <v>154.6</v>
      </c>
      <c r="H69" s="168">
        <f t="shared" si="4"/>
        <v>21102.899999999998</v>
      </c>
      <c r="I69" s="236"/>
    </row>
    <row r="70" spans="1:9" s="30" customFormat="1" ht="64.349999999999994" customHeight="1" outlineLevel="1">
      <c r="A70" s="17">
        <f>+IF(E70="","",MAX($A$1:A69)+1)</f>
        <v>56</v>
      </c>
      <c r="B70" s="27" t="s">
        <v>448</v>
      </c>
      <c r="C70" s="5">
        <f t="shared" ref="C70:C71" si="8">+C69+0.1</f>
        <v>9.1999999999999993</v>
      </c>
      <c r="D70" s="167" t="s">
        <v>404</v>
      </c>
      <c r="E70" s="242" t="s">
        <v>2</v>
      </c>
      <c r="F70" s="243">
        <v>1</v>
      </c>
      <c r="G70" s="171">
        <f>+'(56)'!G65</f>
        <v>1606.8</v>
      </c>
      <c r="H70" s="168">
        <f t="shared" si="4"/>
        <v>1606.8</v>
      </c>
      <c r="I70" s="236"/>
    </row>
    <row r="71" spans="1:9" s="30" customFormat="1" ht="51.6" customHeight="1" outlineLevel="1">
      <c r="A71" s="17">
        <f>+IF(E71="","",MAX($A$1:A70)+1)</f>
        <v>57</v>
      </c>
      <c r="B71" s="27" t="s">
        <v>449</v>
      </c>
      <c r="C71" s="5">
        <f t="shared" si="8"/>
        <v>9.2999999999999989</v>
      </c>
      <c r="D71" s="167" t="s">
        <v>405</v>
      </c>
      <c r="E71" s="242" t="s">
        <v>2</v>
      </c>
      <c r="F71" s="243">
        <v>1</v>
      </c>
      <c r="G71" s="171">
        <f>+'(57)'!G65</f>
        <v>3823.34</v>
      </c>
      <c r="H71" s="168">
        <f t="shared" si="4"/>
        <v>3823.34</v>
      </c>
      <c r="I71" s="236"/>
    </row>
    <row r="72" spans="1:9" s="30" customFormat="1" outlineLevel="1">
      <c r="A72" s="17" t="str">
        <f>+IF(E72="","",MAX($A$1:A71)+1)</f>
        <v/>
      </c>
      <c r="B72" s="14"/>
      <c r="C72" s="35"/>
      <c r="D72" s="167"/>
      <c r="E72" s="235"/>
      <c r="F72" s="179"/>
      <c r="G72" s="171"/>
      <c r="H72" s="171"/>
      <c r="I72" s="236"/>
    </row>
    <row r="73" spans="1:9" s="30" customFormat="1">
      <c r="A73" s="17"/>
      <c r="B73" s="25"/>
      <c r="C73" s="25" t="s">
        <v>387</v>
      </c>
      <c r="D73" s="174"/>
      <c r="E73" s="175"/>
      <c r="F73" s="176"/>
      <c r="G73" s="177"/>
      <c r="H73" s="178">
        <f>SUM(H6:H72)</f>
        <v>328146.20060000004</v>
      </c>
      <c r="I73" s="178">
        <f>SUM(I6:I72)</f>
        <v>328146.20059999998</v>
      </c>
    </row>
    <row r="74" spans="1:9" s="30" customFormat="1">
      <c r="A74" s="17"/>
      <c r="B74" s="20"/>
      <c r="C74" s="20"/>
      <c r="D74" s="21"/>
      <c r="E74" s="18"/>
      <c r="F74" s="141"/>
      <c r="G74" s="139"/>
      <c r="H74" s="139"/>
    </row>
    <row r="75" spans="1:9" s="30" customFormat="1" ht="15">
      <c r="A75" s="17"/>
      <c r="B75" s="20"/>
      <c r="C75" s="20"/>
      <c r="D75" s="180"/>
      <c r="E75" s="18"/>
      <c r="F75" s="141"/>
      <c r="G75" s="139"/>
      <c r="H75" s="139"/>
    </row>
    <row r="76" spans="1:9" ht="15">
      <c r="D76" s="180"/>
    </row>
  </sheetData>
  <mergeCells count="10">
    <mergeCell ref="I4:I5"/>
    <mergeCell ref="B1:H1"/>
    <mergeCell ref="B2:H2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5" fitToHeight="0" orientation="portrait" r:id="rId1"/>
  <headerFooter>
    <oddFooter>&amp;LSE-SU-23-AN-03 APUS CIVILES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B67"/>
  <sheetViews>
    <sheetView view="pageBreakPreview" topLeftCell="A4" zoomScale="70" zoomScaleNormal="70" zoomScaleSheetLayoutView="70" workbookViewId="0">
      <selection activeCell="B1" sqref="B1:M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3.7109375" style="349" bestFit="1" customWidth="1"/>
    <col min="11" max="11" width="9.85546875" style="109" bestFit="1" customWidth="1"/>
    <col min="12" max="12" width="5.5703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8.42578125" style="109" bestFit="1" customWidth="1"/>
    <col min="26" max="27" width="10.85546875" style="109" bestFit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</v>
      </c>
      <c r="Q2" s="273">
        <f>G65</f>
        <v>3067.55</v>
      </c>
      <c r="R2" s="313">
        <f>M65</f>
        <v>0.86082378445339114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>
      <c r="A4" s="108"/>
      <c r="B4" s="247" t="s">
        <v>109</v>
      </c>
      <c r="C4" s="431" t="str">
        <f>+SHUSHUFINDI!D6</f>
        <v>PRELIMINARES</v>
      </c>
      <c r="D4" s="431"/>
      <c r="E4" s="431"/>
      <c r="F4" s="247" t="s">
        <v>110</v>
      </c>
      <c r="G4" s="248">
        <f>+X5</f>
        <v>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1.1000000000000001</v>
      </c>
      <c r="D5" s="432"/>
      <c r="E5" s="432"/>
      <c r="F5" s="247" t="s">
        <v>112</v>
      </c>
      <c r="G5" s="248" t="str">
        <f>IF(X5="","",VLOOKUP(X5,SHUSHUFINDI!A7:H895,5,1))</f>
        <v>Global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1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Replanteo y topografía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3067.55</v>
      </c>
      <c r="AB6" s="246"/>
    </row>
    <row r="7" spans="1:28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38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94.240000000000009</v>
      </c>
      <c r="H10" s="273"/>
      <c r="I10" s="303">
        <f>G10/O10</f>
        <v>3.8401982037782598E-2</v>
      </c>
      <c r="J10" s="345">
        <f>VLOOKUP(B10,EQ!$B$2:$F$26,3,FALSE)</f>
        <v>482430111</v>
      </c>
      <c r="K10" s="303" t="str">
        <f>VLOOKUP(B10,EQ!$B$2:$F$26,4,FALSE)</f>
        <v>ND</v>
      </c>
      <c r="L10" s="304">
        <f>IF(K10="NP",0%,IF(K10="EP",100%,IF(K10="ND",40%,"E")))</f>
        <v>0.4</v>
      </c>
      <c r="M10" s="303">
        <f>I10*L10</f>
        <v>1.5360792815113039E-2</v>
      </c>
      <c r="N10" s="273"/>
      <c r="O10" s="273">
        <f>G63</f>
        <v>2454.04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3067.55</v>
      </c>
      <c r="AA10" s="254">
        <f>+Z10/(1+$F$64)</f>
        <v>2454.04</v>
      </c>
      <c r="AB10" s="254"/>
    </row>
    <row r="11" spans="1:28">
      <c r="A11" s="108">
        <v>8</v>
      </c>
      <c r="B11" s="309" t="str">
        <f>IF(A11="","",VLOOKUP(A11,EQ!$A$2:$C$943,2,1))</f>
        <v>EQUIPO DE TOPOGRAFÍA</v>
      </c>
      <c r="C11" s="303">
        <v>2</v>
      </c>
      <c r="D11" s="303">
        <f>IF(A11="","",VLOOKUP(A11,EQ!$A$2:$C$943,3,1))</f>
        <v>6.25</v>
      </c>
      <c r="E11" s="303">
        <f t="shared" ref="E11:E20" si="1">IF(A11="","",+C11*D11)</f>
        <v>12.5</v>
      </c>
      <c r="F11" s="303">
        <f t="shared" ref="F11:F20" si="2">IF(A11=1,"",IF(B11="","",$W$9))</f>
        <v>38</v>
      </c>
      <c r="G11" s="303">
        <f t="shared" si="0"/>
        <v>475</v>
      </c>
      <c r="H11" s="273"/>
      <c r="I11" s="303">
        <f>G11/O11</f>
        <v>0.19355837720656549</v>
      </c>
      <c r="J11" s="310" t="str">
        <f>VLOOKUP(B11,EQ!$B$2:$F$26,3,FALSE)</f>
        <v>481100041</v>
      </c>
      <c r="K11" s="303" t="str">
        <f>VLOOKUP(B11,EQ!$B$2:$F$26,4,FALSE)</f>
        <v>ND</v>
      </c>
      <c r="L11" s="304">
        <f>IF(K11="NP",0%,IF(K11="EP",100%,IF(K11="ND",40%,"E")))</f>
        <v>0.4</v>
      </c>
      <c r="M11" s="303">
        <f>I11*L11</f>
        <v>7.7423350882626196E-2</v>
      </c>
      <c r="N11" s="273"/>
      <c r="O11" s="273">
        <f>O10</f>
        <v>2454.04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03"/>
      <c r="J12" s="310"/>
      <c r="K12" s="303"/>
      <c r="L12" s="303"/>
      <c r="M12" s="303"/>
      <c r="N12" s="273"/>
      <c r="O12" s="273">
        <f t="shared" ref="O12:O62" si="3">O11</f>
        <v>2454.04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0</v>
      </c>
      <c r="AA12" s="254">
        <f>+G50+G62</f>
        <v>0</v>
      </c>
      <c r="AB12" s="254"/>
    </row>
    <row r="13" spans="1:28">
      <c r="A13" s="108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297"/>
      <c r="J13" s="298"/>
      <c r="K13" s="299"/>
      <c r="L13" s="300"/>
      <c r="M13" s="301"/>
      <c r="N13" s="302"/>
      <c r="O13" s="273">
        <f t="shared" si="3"/>
        <v>2454.04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3067.55</v>
      </c>
      <c r="AA13" s="254">
        <f>+G21+G33</f>
        <v>2454.04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297"/>
      <c r="J14" s="298"/>
      <c r="K14" s="299"/>
      <c r="L14" s="300"/>
      <c r="M14" s="301"/>
      <c r="N14" s="302"/>
      <c r="O14" s="273">
        <f t="shared" si="3"/>
        <v>2454.04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297"/>
      <c r="J15" s="298"/>
      <c r="K15" s="299"/>
      <c r="L15" s="300"/>
      <c r="M15" s="301"/>
      <c r="N15" s="302"/>
      <c r="O15" s="273">
        <f t="shared" si="3"/>
        <v>2454.04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297"/>
      <c r="J16" s="298"/>
      <c r="K16" s="299"/>
      <c r="L16" s="300"/>
      <c r="M16" s="301"/>
      <c r="N16" s="302"/>
      <c r="O16" s="273">
        <f t="shared" si="3"/>
        <v>2454.04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297"/>
      <c r="J17" s="298"/>
      <c r="K17" s="299"/>
      <c r="L17" s="300"/>
      <c r="M17" s="301"/>
      <c r="N17" s="302"/>
      <c r="O17" s="273">
        <f t="shared" si="3"/>
        <v>2454.04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297"/>
      <c r="J18" s="298"/>
      <c r="K18" s="299"/>
      <c r="L18" s="300"/>
      <c r="M18" s="301"/>
      <c r="N18" s="302"/>
      <c r="O18" s="273">
        <f t="shared" si="3"/>
        <v>2454.04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05"/>
      <c r="J19" s="299"/>
      <c r="K19" s="306"/>
      <c r="L19" s="307"/>
      <c r="M19" s="308"/>
      <c r="O19" s="273">
        <f t="shared" si="3"/>
        <v>2454.04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03"/>
      <c r="J20" s="310"/>
      <c r="K20" s="303"/>
      <c r="L20" s="303"/>
      <c r="M20" s="303"/>
      <c r="N20" s="273"/>
      <c r="O20" s="273">
        <f t="shared" si="3"/>
        <v>2454.04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569.24</v>
      </c>
      <c r="H21" s="292"/>
      <c r="I21" s="292"/>
      <c r="J21" s="346"/>
      <c r="K21" s="292"/>
      <c r="L21" s="292"/>
      <c r="M21" s="269">
        <f>SUM(M10:M20)</f>
        <v>9.2784143697739241E-2</v>
      </c>
      <c r="N21" s="273"/>
      <c r="O21" s="273">
        <f t="shared" si="3"/>
        <v>2454.04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2454.04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2454.04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2454.04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10</v>
      </c>
      <c r="D25" s="261">
        <f>IF(A25="","",VLOOKUP(A25,MO!$A$2:$C$1006,3,1))</f>
        <v>4.05</v>
      </c>
      <c r="E25" s="263">
        <f t="shared" ref="E25:E32" si="6">IF(A25="","",+C25*D25)</f>
        <v>40.5</v>
      </c>
      <c r="F25" s="271">
        <f>IF(B25="","",$W$9)</f>
        <v>38</v>
      </c>
      <c r="G25" s="263">
        <f>+IF(B25="","",E25*F25)</f>
        <v>1539</v>
      </c>
      <c r="H25" s="273"/>
      <c r="I25" s="303">
        <f>G25/O25</f>
        <v>0.62712914214927218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0.62712914214927218</v>
      </c>
      <c r="N25" s="273"/>
      <c r="O25" s="273">
        <f t="shared" si="3"/>
        <v>2454.04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8</v>
      </c>
      <c r="B26" s="272" t="str">
        <f>IF(A26="","",VLOOKUP(A26,MO!$A$2:$C$1006,2,1))</f>
        <v>TOPOGRAFÍA  (ESTR. OCUP. C1)</v>
      </c>
      <c r="C26" s="273">
        <v>2</v>
      </c>
      <c r="D26" s="261">
        <f>IF(A26="","",VLOOKUP(A26,MO!$A$2:$C$1006,3,1))</f>
        <v>4.55</v>
      </c>
      <c r="E26" s="261">
        <f t="shared" si="6"/>
        <v>9.1</v>
      </c>
      <c r="F26" s="261">
        <f t="shared" ref="F26:F32" si="7">IF(B26="","",$W$9)</f>
        <v>38</v>
      </c>
      <c r="G26" s="262">
        <f t="shared" ref="G26:G32" si="8">+IF(B26="","",E26*F26)</f>
        <v>345.8</v>
      </c>
      <c r="H26" s="273"/>
      <c r="I26" s="303">
        <f>G26/O26</f>
        <v>0.14091049860637969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0.14091049860637969</v>
      </c>
      <c r="N26" s="273"/>
      <c r="O26" s="273">
        <f t="shared" si="3"/>
        <v>2454.04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/>
      <c r="B27" s="272" t="str">
        <f>IF(A27="","",VLOOKUP(A27,MO!$A$2:$C$1006,2,1))</f>
        <v/>
      </c>
      <c r="C27" s="273"/>
      <c r="D27" s="261" t="str">
        <f>IF(A27="","",VLOOKUP(A27,MO!$A$2:$C$1006,3,1))</f>
        <v/>
      </c>
      <c r="E27" s="261" t="str">
        <f t="shared" si="6"/>
        <v/>
      </c>
      <c r="F27" s="261" t="str">
        <f t="shared" si="7"/>
        <v/>
      </c>
      <c r="G27" s="262" t="str">
        <f t="shared" si="8"/>
        <v/>
      </c>
      <c r="H27" s="273"/>
      <c r="I27" s="303"/>
      <c r="J27" s="310"/>
      <c r="K27" s="303"/>
      <c r="L27" s="303"/>
      <c r="M27" s="303"/>
      <c r="N27" s="273"/>
      <c r="O27" s="273">
        <f t="shared" si="3"/>
        <v>2454.04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03"/>
      <c r="J28" s="310"/>
      <c r="K28" s="303"/>
      <c r="L28" s="303"/>
      <c r="M28" s="303"/>
      <c r="N28" s="273"/>
      <c r="O28" s="273">
        <f t="shared" si="3"/>
        <v>2454.04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03"/>
      <c r="J29" s="310"/>
      <c r="K29" s="303"/>
      <c r="L29" s="303"/>
      <c r="M29" s="303"/>
      <c r="N29" s="273"/>
      <c r="O29" s="273">
        <f t="shared" si="3"/>
        <v>2454.04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03"/>
      <c r="J30" s="310"/>
      <c r="K30" s="303"/>
      <c r="L30" s="303"/>
      <c r="M30" s="303"/>
      <c r="N30" s="273"/>
      <c r="O30" s="273">
        <f t="shared" si="3"/>
        <v>2454.04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03"/>
      <c r="J31" s="310"/>
      <c r="K31" s="303"/>
      <c r="L31" s="303"/>
      <c r="M31" s="303"/>
      <c r="N31" s="273"/>
      <c r="O31" s="273">
        <f t="shared" si="3"/>
        <v>2454.04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03"/>
      <c r="J32" s="310"/>
      <c r="K32" s="303"/>
      <c r="L32" s="303"/>
      <c r="M32" s="303"/>
      <c r="N32" s="273"/>
      <c r="O32" s="273">
        <f t="shared" si="3"/>
        <v>2454.04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1884.8</v>
      </c>
      <c r="H33" s="292"/>
      <c r="I33" s="292"/>
      <c r="J33" s="346"/>
      <c r="K33" s="292"/>
      <c r="L33" s="292"/>
      <c r="M33" s="269">
        <f>SUM(M25:M32)</f>
        <v>0.7680396407556519</v>
      </c>
      <c r="N33" s="292"/>
      <c r="O33" s="273">
        <f t="shared" si="3"/>
        <v>2454.04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2454.04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2454.04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2454.04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03"/>
      <c r="J37" s="310"/>
      <c r="K37" s="303"/>
      <c r="L37" s="304"/>
      <c r="M37" s="303"/>
      <c r="N37" s="273"/>
      <c r="O37" s="273">
        <f t="shared" si="3"/>
        <v>2454.04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9">+IF(B38="","",D38*F38)</f>
        <v/>
      </c>
      <c r="H38" s="273"/>
      <c r="I38" s="303"/>
      <c r="J38" s="310"/>
      <c r="K38" s="303"/>
      <c r="L38" s="304"/>
      <c r="M38" s="303"/>
      <c r="N38" s="273"/>
      <c r="O38" s="273">
        <f t="shared" si="3"/>
        <v>2454.04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9"/>
        <v/>
      </c>
      <c r="H39" s="273"/>
      <c r="I39" s="303"/>
      <c r="J39" s="310"/>
      <c r="K39" s="303"/>
      <c r="L39" s="303"/>
      <c r="M39" s="303"/>
      <c r="N39" s="273"/>
      <c r="O39" s="273">
        <f t="shared" si="3"/>
        <v>2454.04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9"/>
        <v/>
      </c>
      <c r="H40" s="273"/>
      <c r="I40" s="303"/>
      <c r="J40" s="310"/>
      <c r="K40" s="303"/>
      <c r="L40" s="303"/>
      <c r="M40" s="303"/>
      <c r="N40" s="273"/>
      <c r="O40" s="273">
        <f t="shared" si="3"/>
        <v>2454.04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9"/>
        <v/>
      </c>
      <c r="H41" s="273"/>
      <c r="I41" s="303"/>
      <c r="J41" s="310"/>
      <c r="K41" s="303"/>
      <c r="L41" s="303"/>
      <c r="M41" s="303"/>
      <c r="N41" s="273"/>
      <c r="O41" s="273">
        <f t="shared" si="3"/>
        <v>2454.04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9"/>
        <v/>
      </c>
      <c r="H42" s="273"/>
      <c r="I42" s="303"/>
      <c r="J42" s="310"/>
      <c r="K42" s="303"/>
      <c r="L42" s="303"/>
      <c r="M42" s="303"/>
      <c r="N42" s="273"/>
      <c r="O42" s="273">
        <f t="shared" si="3"/>
        <v>2454.04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9"/>
        <v/>
      </c>
      <c r="H43" s="273"/>
      <c r="I43" s="303"/>
      <c r="J43" s="310"/>
      <c r="K43" s="303"/>
      <c r="L43" s="303"/>
      <c r="M43" s="303"/>
      <c r="N43" s="273"/>
      <c r="O43" s="273">
        <f t="shared" si="3"/>
        <v>2454.04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9"/>
        <v/>
      </c>
      <c r="H44" s="273"/>
      <c r="I44" s="303"/>
      <c r="J44" s="310"/>
      <c r="K44" s="303"/>
      <c r="L44" s="303"/>
      <c r="M44" s="303"/>
      <c r="N44" s="273"/>
      <c r="O44" s="273">
        <f t="shared" si="3"/>
        <v>2454.04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9"/>
        <v/>
      </c>
      <c r="H45" s="273"/>
      <c r="I45" s="269"/>
      <c r="J45" s="347"/>
      <c r="K45" s="269"/>
      <c r="L45" s="269"/>
      <c r="M45" s="308"/>
      <c r="N45" s="273"/>
      <c r="O45" s="273">
        <f t="shared" si="3"/>
        <v>2454.04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9"/>
        <v/>
      </c>
      <c r="H46" s="273"/>
      <c r="I46" s="303"/>
      <c r="J46" s="310"/>
      <c r="K46" s="303"/>
      <c r="L46" s="303"/>
      <c r="M46" s="303"/>
      <c r="N46" s="273"/>
      <c r="O46" s="273">
        <f t="shared" si="3"/>
        <v>2454.04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9"/>
        <v/>
      </c>
      <c r="H47" s="293"/>
      <c r="I47" s="310"/>
      <c r="J47" s="310"/>
      <c r="K47" s="310"/>
      <c r="L47" s="310"/>
      <c r="M47" s="310"/>
      <c r="N47" s="293"/>
      <c r="O47" s="273">
        <f t="shared" si="3"/>
        <v>2454.04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9"/>
        <v/>
      </c>
      <c r="H48" s="293"/>
      <c r="I48" s="310"/>
      <c r="J48" s="310"/>
      <c r="K48" s="310"/>
      <c r="L48" s="310"/>
      <c r="M48" s="310"/>
      <c r="N48" s="293"/>
      <c r="O48" s="273">
        <f t="shared" si="3"/>
        <v>2454.04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9"/>
        <v/>
      </c>
      <c r="H49" s="293"/>
      <c r="I49" s="310"/>
      <c r="J49" s="310"/>
      <c r="K49" s="310"/>
      <c r="L49" s="310"/>
      <c r="M49" s="310"/>
      <c r="N49" s="293"/>
      <c r="O49" s="273">
        <f t="shared" si="3"/>
        <v>2454.04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3"/>
        <v>2454.04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2454.04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2454.04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2454.04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0">+IF(B54="","",D54*F54)</f>
        <v/>
      </c>
      <c r="H54" s="293"/>
      <c r="I54" s="303"/>
      <c r="J54" s="310"/>
      <c r="K54" s="303"/>
      <c r="L54" s="304"/>
      <c r="M54" s="303"/>
      <c r="N54" s="293"/>
      <c r="O54" s="273">
        <f t="shared" si="3"/>
        <v>2454.04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0"/>
        <v/>
      </c>
      <c r="H55" s="293"/>
      <c r="I55" s="303"/>
      <c r="J55" s="310"/>
      <c r="K55" s="303"/>
      <c r="L55" s="304"/>
      <c r="M55" s="303"/>
      <c r="N55" s="293"/>
      <c r="O55" s="273">
        <f t="shared" si="3"/>
        <v>2454.04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0"/>
        <v/>
      </c>
      <c r="H56" s="293"/>
      <c r="I56" s="303"/>
      <c r="J56" s="310"/>
      <c r="K56" s="303"/>
      <c r="L56" s="303"/>
      <c r="M56" s="303"/>
      <c r="N56" s="293"/>
      <c r="O56" s="273">
        <f t="shared" si="3"/>
        <v>2454.04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0"/>
        <v/>
      </c>
      <c r="H57" s="293"/>
      <c r="I57" s="310"/>
      <c r="J57" s="310"/>
      <c r="K57" s="310"/>
      <c r="L57" s="310"/>
      <c r="M57" s="310"/>
      <c r="N57" s="293"/>
      <c r="O57" s="273">
        <f t="shared" si="3"/>
        <v>2454.04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0"/>
        <v/>
      </c>
      <c r="H58" s="293"/>
      <c r="I58" s="310"/>
      <c r="J58" s="310"/>
      <c r="K58" s="310"/>
      <c r="L58" s="310"/>
      <c r="M58" s="310"/>
      <c r="N58" s="293"/>
      <c r="O58" s="273">
        <f t="shared" si="3"/>
        <v>2454.04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0"/>
        <v/>
      </c>
      <c r="H59" s="293"/>
      <c r="I59" s="310"/>
      <c r="J59" s="310"/>
      <c r="K59" s="310"/>
      <c r="L59" s="310"/>
      <c r="M59" s="310"/>
      <c r="N59" s="293"/>
      <c r="O59" s="273">
        <f t="shared" si="3"/>
        <v>2454.04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0"/>
        <v/>
      </c>
      <c r="H60" s="293"/>
      <c r="I60" s="310"/>
      <c r="J60" s="310"/>
      <c r="K60" s="310"/>
      <c r="L60" s="310"/>
      <c r="M60" s="310"/>
      <c r="N60" s="293"/>
      <c r="O60" s="273">
        <f t="shared" si="3"/>
        <v>2454.04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0"/>
        <v/>
      </c>
      <c r="H61" s="293"/>
      <c r="I61" s="310"/>
      <c r="J61" s="310"/>
      <c r="K61" s="310"/>
      <c r="L61" s="310"/>
      <c r="M61" s="310"/>
      <c r="N61" s="293"/>
      <c r="O61" s="273">
        <f t="shared" si="3"/>
        <v>2454.04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2454.04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2454.04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613.51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>
      <c r="A65" s="287"/>
      <c r="B65" s="407" t="s">
        <v>144</v>
      </c>
      <c r="C65" s="407"/>
      <c r="D65" s="407"/>
      <c r="E65" s="407"/>
      <c r="F65" s="407"/>
      <c r="G65" s="285">
        <f>ROUND(+G63+G64,2)</f>
        <v>3067.55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0.86082378445339114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40:C40"/>
    <mergeCell ref="B1:M2"/>
    <mergeCell ref="B34:G34"/>
    <mergeCell ref="B3:G3"/>
    <mergeCell ref="C4:E4"/>
    <mergeCell ref="C5:E5"/>
    <mergeCell ref="B6:B7"/>
    <mergeCell ref="C6:G7"/>
    <mergeCell ref="B8:G8"/>
    <mergeCell ref="B21:F21"/>
    <mergeCell ref="B22:G22"/>
    <mergeCell ref="B23:G23"/>
    <mergeCell ref="B33:F33"/>
    <mergeCell ref="B35:G35"/>
    <mergeCell ref="B36:C36"/>
    <mergeCell ref="B37:C37"/>
    <mergeCell ref="B38:C38"/>
    <mergeCell ref="B39:C39"/>
    <mergeCell ref="B63:F63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52:G52"/>
    <mergeCell ref="B41:C41"/>
    <mergeCell ref="B42:C42"/>
    <mergeCell ref="B43:C43"/>
    <mergeCell ref="B44:C44"/>
    <mergeCell ref="B45:C45"/>
    <mergeCell ref="B47:C47"/>
    <mergeCell ref="B48:C48"/>
    <mergeCell ref="B49:C49"/>
    <mergeCell ref="B50:F50"/>
    <mergeCell ref="B51:G51"/>
    <mergeCell ref="B46:C46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7" orientation="portrait" r:id="rId1"/>
  <colBreaks count="1" manualBreakCount="1">
    <brk id="21" max="66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67"/>
  <sheetViews>
    <sheetView view="pageBreakPreview" zoomScale="60" zoomScaleNormal="70" workbookViewId="0">
      <selection activeCell="F43" sqref="F43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9.140625" style="109" hidden="1" customWidth="1"/>
    <col min="26" max="26" width="18.42578125" style="109" hidden="1" customWidth="1"/>
    <col min="27" max="27" width="7.5703125" style="109" hidden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</v>
      </c>
      <c r="Q2" s="273">
        <f>G65</f>
        <v>94.24</v>
      </c>
      <c r="R2" s="313">
        <f>M65</f>
        <v>0.57540322580645165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 ht="65.25" customHeight="1">
      <c r="A4" s="108"/>
      <c r="B4" s="247" t="s">
        <v>109</v>
      </c>
      <c r="C4" s="431" t="str">
        <f>+SHUSHUFINDI!D8</f>
        <v>DEMOLICIONES</v>
      </c>
      <c r="D4" s="431"/>
      <c r="E4" s="431"/>
      <c r="F4" s="247" t="s">
        <v>110</v>
      </c>
      <c r="G4" s="248">
        <f>+X5</f>
        <v>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2.1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2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Demolición de bases de hormigón armado, incluye desalojo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94.24</v>
      </c>
      <c r="AB6" s="246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0.95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1.1020000000000001</v>
      </c>
      <c r="H10" s="273"/>
      <c r="I10" s="310">
        <f>G10/O10</f>
        <v>1.461693548387097E-2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5.8467741935483881E-3</v>
      </c>
      <c r="N10" s="273"/>
      <c r="O10" s="273">
        <f>G63</f>
        <v>75.391999999999996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94.24</v>
      </c>
      <c r="AA10" s="254">
        <f>+Z10/(1+$F$64)</f>
        <v>75.391999999999996</v>
      </c>
      <c r="AB10" s="254"/>
    </row>
    <row r="11" spans="1:28">
      <c r="A11" s="108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0.95</v>
      </c>
      <c r="G11" s="303">
        <f t="shared" si="0"/>
        <v>23.75</v>
      </c>
      <c r="H11" s="273"/>
      <c r="I11" s="310">
        <f>G11/O11</f>
        <v>0.31502016129032262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0.12600806451612906</v>
      </c>
      <c r="N11" s="273"/>
      <c r="O11" s="273">
        <f>O10</f>
        <v>75.391999999999996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0.95</v>
      </c>
      <c r="G12" s="303">
        <f t="shared" si="0"/>
        <v>23.75</v>
      </c>
      <c r="H12" s="273"/>
      <c r="I12" s="310">
        <f t="shared" ref="I12:I13" si="3">G12/O12</f>
        <v>0.31502016129032262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0.12600806451612906</v>
      </c>
      <c r="N12" s="273"/>
      <c r="O12" s="273">
        <f t="shared" ref="O12:O62" si="6">O11</f>
        <v>75.391999999999996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0</v>
      </c>
      <c r="AA12" s="254">
        <f>+G50+G62</f>
        <v>0</v>
      </c>
      <c r="AB12" s="254"/>
    </row>
    <row r="13" spans="1:28">
      <c r="A13" s="108">
        <v>11</v>
      </c>
      <c r="B13" s="309" t="str">
        <f>IF(A13="","",VLOOKUP(A13,EQ!$A$2:$C$943,2,1))</f>
        <v>MARTILLO ROMPEDOR, CON COMPRESOR</v>
      </c>
      <c r="C13" s="303">
        <v>1</v>
      </c>
      <c r="D13" s="303">
        <f>IF(A13="","",VLOOKUP(A13,EQ!$A$2:$C$943,3,1))</f>
        <v>5</v>
      </c>
      <c r="E13" s="303">
        <f t="shared" si="1"/>
        <v>5</v>
      </c>
      <c r="F13" s="303">
        <f t="shared" si="2"/>
        <v>0.95</v>
      </c>
      <c r="G13" s="303">
        <f t="shared" si="0"/>
        <v>4.75</v>
      </c>
      <c r="H13" s="273"/>
      <c r="I13" s="310">
        <f t="shared" si="3"/>
        <v>6.3004032258064516E-2</v>
      </c>
      <c r="J13" s="343" t="str">
        <f>VLOOKUP(B13,EQ!$B$2:$F$26,3,FALSE)</f>
        <v>4443004230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2.5201612903225808E-2</v>
      </c>
      <c r="N13" s="302"/>
      <c r="O13" s="273">
        <f t="shared" si="6"/>
        <v>75.391999999999996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94.24</v>
      </c>
      <c r="AA13" s="254">
        <f>+G21+G33</f>
        <v>75.391999999999996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75.391999999999996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75.391999999999996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75.391999999999996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75.391999999999996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75.391999999999996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75.391999999999996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75.391999999999996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53.352000000000004</v>
      </c>
      <c r="H21" s="292"/>
      <c r="I21" s="292"/>
      <c r="J21" s="346"/>
      <c r="K21" s="292"/>
      <c r="L21" s="292"/>
      <c r="M21" s="269">
        <f>SUM(M10:M20)</f>
        <v>0.28306451612903233</v>
      </c>
      <c r="N21" s="273"/>
      <c r="O21" s="273">
        <f t="shared" si="6"/>
        <v>75.391999999999996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75.391999999999996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75.391999999999996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75.391999999999996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9">IF(A25="","",+C25*D25)</f>
        <v>4.05</v>
      </c>
      <c r="F25" s="271">
        <f>IF(B25="","",$W$9)</f>
        <v>0.95</v>
      </c>
      <c r="G25" s="263">
        <f>+IF(B25="","",E25*F25)</f>
        <v>3.8474999999999997</v>
      </c>
      <c r="H25" s="273"/>
      <c r="I25" s="310">
        <f>G25/O25</f>
        <v>5.1033266129032258E-2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5.1033266129032258E-2</v>
      </c>
      <c r="N25" s="273"/>
      <c r="O25" s="273">
        <f t="shared" si="6"/>
        <v>75.391999999999996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0.95</v>
      </c>
      <c r="G26" s="262">
        <f t="shared" ref="G26:G32" si="11">+IF(B26="","",E26*F26)</f>
        <v>3.8949999999999996</v>
      </c>
      <c r="H26" s="273"/>
      <c r="I26" s="310">
        <f>G26/O26</f>
        <v>5.1663306451612899E-2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5.1663306451612899E-2</v>
      </c>
      <c r="N26" s="273"/>
      <c r="O26" s="273">
        <f t="shared" si="6"/>
        <v>75.391999999999996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0.95</v>
      </c>
      <c r="G27" s="262">
        <f t="shared" si="11"/>
        <v>4.3224999999999998</v>
      </c>
      <c r="H27" s="273"/>
      <c r="I27" s="310">
        <f t="shared" ref="I27:I29" si="12">G27/O27</f>
        <v>5.7333669354838711E-2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9" si="13">IF(K27="NP",0%,IF(K27="EP",100%,IF(K27="ND",40%,"E")))</f>
        <v>1</v>
      </c>
      <c r="M27" s="303">
        <f t="shared" ref="M27:M29" si="14">I27*L27</f>
        <v>5.7333669354838711E-2</v>
      </c>
      <c r="N27" s="273"/>
      <c r="O27" s="273">
        <f t="shared" si="6"/>
        <v>75.391999999999996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9"/>
        <v>4.55</v>
      </c>
      <c r="F28" s="261">
        <f t="shared" si="10"/>
        <v>0.95</v>
      </c>
      <c r="G28" s="262">
        <f t="shared" si="11"/>
        <v>4.3224999999999998</v>
      </c>
      <c r="H28" s="273"/>
      <c r="I28" s="310">
        <f t="shared" si="12"/>
        <v>5.7333669354838711E-2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5.7333669354838711E-2</v>
      </c>
      <c r="N28" s="273"/>
      <c r="O28" s="273">
        <f t="shared" si="6"/>
        <v>75.391999999999996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9"/>
        <v>5.95</v>
      </c>
      <c r="F29" s="261">
        <f t="shared" si="10"/>
        <v>0.95</v>
      </c>
      <c r="G29" s="262">
        <f t="shared" si="11"/>
        <v>5.6524999999999999</v>
      </c>
      <c r="H29" s="273"/>
      <c r="I29" s="310">
        <f t="shared" si="12"/>
        <v>7.497479838709678E-2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7.497479838709678E-2</v>
      </c>
      <c r="N29" s="273"/>
      <c r="O29" s="273">
        <f t="shared" si="6"/>
        <v>75.391999999999996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75.391999999999996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75.391999999999996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75.391999999999996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22.04</v>
      </c>
      <c r="H33" s="292"/>
      <c r="I33" s="292"/>
      <c r="J33" s="346"/>
      <c r="K33" s="292"/>
      <c r="L33" s="292"/>
      <c r="M33" s="269">
        <f>SUM(M25:M32)</f>
        <v>0.29233870967741937</v>
      </c>
      <c r="N33" s="292"/>
      <c r="O33" s="273">
        <f t="shared" si="6"/>
        <v>75.391999999999996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75.391999999999996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75.391999999999996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75.391999999999996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75.391999999999996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75.391999999999996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75.391999999999996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75.391999999999996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75.391999999999996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75.391999999999996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75.391999999999996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75.391999999999996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75.391999999999996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75.391999999999996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75.391999999999996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75.391999999999996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75.391999999999996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75.391999999999996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75.391999999999996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75.391999999999996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75.391999999999996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75.391999999999996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75.391999999999996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75.391999999999996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75.391999999999996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75.391999999999996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75.391999999999996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75.391999999999996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75.391999999999996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75.391999999999996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75.391999999999996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18.847999999999999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 ht="14.45" customHeight="1">
      <c r="A65" s="287"/>
      <c r="B65" s="407" t="s">
        <v>144</v>
      </c>
      <c r="C65" s="407"/>
      <c r="D65" s="407"/>
      <c r="E65" s="407"/>
      <c r="F65" s="407"/>
      <c r="G65" s="285">
        <f>ROUND(+G63+G64,2)</f>
        <v>94.24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0.57540322580645165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67"/>
  <sheetViews>
    <sheetView view="pageBreakPreview" zoomScale="60" zoomScaleNormal="70" workbookViewId="0">
      <selection activeCell="G25" sqref="G25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9.140625" style="109" hidden="1" customWidth="1"/>
    <col min="26" max="26" width="18.42578125" style="109" hidden="1" customWidth="1"/>
    <col min="27" max="27" width="7.5703125" style="109" hidden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</v>
      </c>
      <c r="Q2" s="273">
        <f>G65</f>
        <v>49.31</v>
      </c>
      <c r="R2" s="313">
        <f>M65</f>
        <v>0.56580048168335662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 ht="65.25" customHeight="1">
      <c r="A4" s="108"/>
      <c r="B4" s="247" t="s">
        <v>109</v>
      </c>
      <c r="C4" s="431" t="str">
        <f>+SHUSHUFINDI!D8</f>
        <v>DEMOLICIONES</v>
      </c>
      <c r="D4" s="431"/>
      <c r="E4" s="431"/>
      <c r="F4" s="247" t="s">
        <v>110</v>
      </c>
      <c r="G4" s="248">
        <f>+X5</f>
        <v>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2.2000000000000002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3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Demolición y retiro de cerramiento de malla, incluye desalojo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49.31</v>
      </c>
      <c r="AB6" s="246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0.4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0.54500000000000004</v>
      </c>
      <c r="H10" s="273"/>
      <c r="I10" s="310">
        <f>G10/O10</f>
        <v>1.3816706806946383E-2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5.5266827227785538E-3</v>
      </c>
      <c r="N10" s="273"/>
      <c r="O10" s="273">
        <f>G63</f>
        <v>39.445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49.31</v>
      </c>
      <c r="AA10" s="254">
        <f>+Z10/(1+$F$64)</f>
        <v>39.448</v>
      </c>
      <c r="AB10" s="254"/>
    </row>
    <row r="11" spans="1:28">
      <c r="A11" s="108">
        <v>22</v>
      </c>
      <c r="B11" s="309" t="str">
        <f>IF(A11="","",VLOOKUP(A11,EQ!$A$2:$C$943,2,1))</f>
        <v>EXCAVADORA</v>
      </c>
      <c r="C11" s="303">
        <v>1</v>
      </c>
      <c r="D11" s="303">
        <f>IF(A11="","",VLOOKUP(A11,EQ!$A$2:$C$943,3,1))</f>
        <v>40</v>
      </c>
      <c r="E11" s="303">
        <f t="shared" ref="E11:E20" si="1">IF(A11="","",+C11*D11)</f>
        <v>40</v>
      </c>
      <c r="F11" s="303">
        <f t="shared" ref="F11:F20" si="2">IF(A11=1,"",IF(B11="","",$W$9))</f>
        <v>0.4</v>
      </c>
      <c r="G11" s="303">
        <f t="shared" si="0"/>
        <v>16</v>
      </c>
      <c r="H11" s="273"/>
      <c r="I11" s="310">
        <f>G11/O11</f>
        <v>0.40562808974521486</v>
      </c>
      <c r="J11" s="343" t="str">
        <f>VLOOKUP(B11,EQ!$B$2:$F$26,3,FALSE)</f>
        <v>444271014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0.16225123589808596</v>
      </c>
      <c r="N11" s="273"/>
      <c r="O11" s="273">
        <f>O10</f>
        <v>39.445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0.4</v>
      </c>
      <c r="G12" s="303">
        <f t="shared" si="0"/>
        <v>10</v>
      </c>
      <c r="H12" s="273"/>
      <c r="I12" s="310">
        <f t="shared" ref="I12:I13" si="3">G12/O12</f>
        <v>0.25351755609075927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0.10140702243630371</v>
      </c>
      <c r="N12" s="273"/>
      <c r="O12" s="273">
        <f t="shared" ref="O12:O62" si="6">O11</f>
        <v>39.445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0</v>
      </c>
      <c r="AA12" s="254">
        <f>+G50+G62</f>
        <v>0</v>
      </c>
      <c r="AB12" s="254"/>
    </row>
    <row r="13" spans="1:28">
      <c r="A13" s="108">
        <v>11</v>
      </c>
      <c r="B13" s="309" t="str">
        <f>IF(A13="","",VLOOKUP(A13,EQ!$A$2:$C$943,2,1))</f>
        <v>MARTILLO ROMPEDOR, CON COMPRESOR</v>
      </c>
      <c r="C13" s="303">
        <v>1</v>
      </c>
      <c r="D13" s="303">
        <f>IF(A13="","",VLOOKUP(A13,EQ!$A$2:$C$943,3,1))</f>
        <v>5</v>
      </c>
      <c r="E13" s="303">
        <f t="shared" si="1"/>
        <v>5</v>
      </c>
      <c r="F13" s="303">
        <f t="shared" si="2"/>
        <v>0.4</v>
      </c>
      <c r="G13" s="303">
        <f t="shared" si="0"/>
        <v>2</v>
      </c>
      <c r="H13" s="273"/>
      <c r="I13" s="310">
        <f t="shared" si="3"/>
        <v>5.0703511218151857E-2</v>
      </c>
      <c r="J13" s="343" t="str">
        <f>VLOOKUP(B13,EQ!$B$2:$F$26,3,FALSE)</f>
        <v>4443004230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2.0281404487260745E-2</v>
      </c>
      <c r="N13" s="302"/>
      <c r="O13" s="273">
        <f t="shared" si="6"/>
        <v>39.445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49.306249999999999</v>
      </c>
      <c r="AA13" s="254">
        <f>+G21+G33</f>
        <v>39.445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39.445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39.445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39.445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39.445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39.445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39.445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39.445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28.545000000000002</v>
      </c>
      <c r="H21" s="292"/>
      <c r="I21" s="292"/>
      <c r="J21" s="346"/>
      <c r="K21" s="292"/>
      <c r="L21" s="292"/>
      <c r="M21" s="269">
        <f>SUM(M10:M20)</f>
        <v>0.28946634554442896</v>
      </c>
      <c r="N21" s="273"/>
      <c r="O21" s="273">
        <f t="shared" si="6"/>
        <v>39.445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39.445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39.445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8.7" customHeight="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39.445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0.4</v>
      </c>
      <c r="G25" s="263">
        <f>+IF(B25="","",E25*F25)</f>
        <v>3.24</v>
      </c>
      <c r="H25" s="273"/>
      <c r="I25" s="310">
        <f>G25/O25</f>
        <v>8.2139688173406014E-2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8.2139688173406014E-2</v>
      </c>
      <c r="N25" s="273"/>
      <c r="O25" s="273">
        <f t="shared" si="6"/>
        <v>39.445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0.4</v>
      </c>
      <c r="G26" s="262">
        <f t="shared" ref="G26:G32" si="11">+IF(B26="","",E26*F26)</f>
        <v>1.64</v>
      </c>
      <c r="H26" s="273"/>
      <c r="I26" s="310">
        <f>G26/O26</f>
        <v>4.1576879198884517E-2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4.1576879198884517E-2</v>
      </c>
      <c r="N26" s="273"/>
      <c r="O26" s="273">
        <f t="shared" si="6"/>
        <v>39.445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0.4</v>
      </c>
      <c r="G27" s="262">
        <f t="shared" si="11"/>
        <v>1.82</v>
      </c>
      <c r="H27" s="273"/>
      <c r="I27" s="310">
        <f t="shared" ref="I27:I29" si="12">G27/O27</f>
        <v>4.6140195208518191E-2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9" si="13">IF(K27="NP",0%,IF(K27="EP",100%,IF(K27="ND",40%,"E")))</f>
        <v>1</v>
      </c>
      <c r="M27" s="303">
        <f t="shared" ref="M27:M29" si="14">I27*L27</f>
        <v>4.6140195208518191E-2</v>
      </c>
      <c r="N27" s="273"/>
      <c r="O27" s="273">
        <f t="shared" si="6"/>
        <v>39.445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9"/>
        <v>4.55</v>
      </c>
      <c r="F28" s="261">
        <f t="shared" si="10"/>
        <v>0.4</v>
      </c>
      <c r="G28" s="262">
        <f t="shared" si="11"/>
        <v>1.82</v>
      </c>
      <c r="H28" s="273"/>
      <c r="I28" s="310">
        <f t="shared" si="12"/>
        <v>4.6140195208518191E-2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4.6140195208518191E-2</v>
      </c>
      <c r="N28" s="273"/>
      <c r="O28" s="273">
        <f t="shared" si="6"/>
        <v>39.445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9"/>
        <v>5.95</v>
      </c>
      <c r="F29" s="261">
        <f t="shared" si="10"/>
        <v>0.4</v>
      </c>
      <c r="G29" s="262">
        <f t="shared" si="11"/>
        <v>2.3800000000000003</v>
      </c>
      <c r="H29" s="273"/>
      <c r="I29" s="310">
        <f t="shared" si="12"/>
        <v>6.0337178349600715E-2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6.0337178349600715E-2</v>
      </c>
      <c r="N29" s="273"/>
      <c r="O29" s="273">
        <f t="shared" si="6"/>
        <v>39.445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39.445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39.445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39.445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10.9</v>
      </c>
      <c r="H33" s="292"/>
      <c r="I33" s="292"/>
      <c r="J33" s="346"/>
      <c r="K33" s="292"/>
      <c r="L33" s="292"/>
      <c r="M33" s="269">
        <f>SUM(M25:M32)</f>
        <v>0.27633413613892766</v>
      </c>
      <c r="N33" s="292"/>
      <c r="O33" s="273">
        <f t="shared" si="6"/>
        <v>39.445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39.445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39.445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39.445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39.445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5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39.445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39.445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39.445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39.445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39.445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39.445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39.445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39.445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ref="G46:G49" si="16">+IF(B46="","",D46*F46)</f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39.445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6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39.445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39.445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39.445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39.445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39.445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39.445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39.445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39.445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39.445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39.445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39.445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39.445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39.445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39.445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39.445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39.445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39.445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9.8612500000000001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 ht="12.95" customHeight="1">
      <c r="A65" s="287"/>
      <c r="B65" s="407" t="s">
        <v>144</v>
      </c>
      <c r="C65" s="407"/>
      <c r="D65" s="407"/>
      <c r="E65" s="407"/>
      <c r="F65" s="407"/>
      <c r="G65" s="285">
        <f>ROUND(+G63+G64,2)</f>
        <v>49.31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0.56580048168335662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B67"/>
  <sheetViews>
    <sheetView view="pageBreakPreview" zoomScale="60" zoomScaleNormal="70" workbookViewId="0">
      <selection activeCell="B33" sqref="B33:F33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9.140625" style="109" hidden="1" customWidth="1"/>
    <col min="26" max="26" width="18.42578125" style="109" hidden="1" customWidth="1"/>
    <col min="27" max="27" width="7.5703125" style="109" hidden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</v>
      </c>
      <c r="Q2" s="273">
        <f>G65</f>
        <v>134.04</v>
      </c>
      <c r="R2" s="313">
        <f>M65</f>
        <v>0.55577439570277531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 ht="65.25" customHeight="1">
      <c r="A4" s="108"/>
      <c r="B4" s="247" t="s">
        <v>109</v>
      </c>
      <c r="C4" s="431" t="str">
        <f>+SHUSHUFINDI!D8</f>
        <v>DEMOLICIONES</v>
      </c>
      <c r="D4" s="431"/>
      <c r="E4" s="431"/>
      <c r="F4" s="247" t="s">
        <v>110</v>
      </c>
      <c r="G4" s="248">
        <f>+X5</f>
        <v>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2.3000000000000003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4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Demolición y retiro de cerramiento de mampostería incluye puerta metalica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134.04</v>
      </c>
      <c r="AB6" s="246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1.2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1.3920000000000001</v>
      </c>
      <c r="H10" s="273"/>
      <c r="I10" s="310">
        <f>G10/O10</f>
        <v>1.2981199641897942E-2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5.1924798567591773E-3</v>
      </c>
      <c r="N10" s="273"/>
      <c r="O10" s="273">
        <f>G63</f>
        <v>107.232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134.04</v>
      </c>
      <c r="AA10" s="254">
        <f>+Z10/(1+$F$64)</f>
        <v>107.232</v>
      </c>
      <c r="AB10" s="254"/>
    </row>
    <row r="11" spans="1:28">
      <c r="A11" s="108">
        <v>22</v>
      </c>
      <c r="B11" s="309" t="str">
        <f>IF(A11="","",VLOOKUP(A11,EQ!$A$2:$C$943,2,1))</f>
        <v>EXCAVADORA</v>
      </c>
      <c r="C11" s="303">
        <v>1</v>
      </c>
      <c r="D11" s="303">
        <f>IF(A11="","",VLOOKUP(A11,EQ!$A$2:$C$943,3,1))</f>
        <v>40</v>
      </c>
      <c r="E11" s="303">
        <f t="shared" ref="E11:E20" si="1">IF(A11="","",+C11*D11)</f>
        <v>40</v>
      </c>
      <c r="F11" s="303">
        <f t="shared" ref="F11:F20" si="2">IF(A11=1,"",IF(B11="","",$W$9))</f>
        <v>1.2</v>
      </c>
      <c r="G11" s="303">
        <f t="shared" si="0"/>
        <v>48</v>
      </c>
      <c r="H11" s="273"/>
      <c r="I11" s="310">
        <f>G11/O11</f>
        <v>0.44762757385854968</v>
      </c>
      <c r="J11" s="343" t="str">
        <f>VLOOKUP(B11,EQ!$B$2:$F$26,3,FALSE)</f>
        <v>444271014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0.17905102954341989</v>
      </c>
      <c r="N11" s="273"/>
      <c r="O11" s="273">
        <f>O10</f>
        <v>107.232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1.2</v>
      </c>
      <c r="G12" s="303">
        <f t="shared" si="0"/>
        <v>30</v>
      </c>
      <c r="H12" s="273"/>
      <c r="I12" s="310">
        <f t="shared" ref="I12" si="3">G12/O12</f>
        <v>0.27976723366159356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0.11190689346463743</v>
      </c>
      <c r="N12" s="273"/>
      <c r="O12" s="273">
        <f t="shared" ref="O12:O62" si="6">O11</f>
        <v>107.232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0</v>
      </c>
      <c r="AA12" s="254">
        <f>+G50+G62</f>
        <v>0</v>
      </c>
      <c r="AB12" s="254"/>
    </row>
    <row r="13" spans="1:28">
      <c r="A13" s="108">
        <v>11</v>
      </c>
      <c r="B13" s="309" t="str">
        <f>IF(A13="","",VLOOKUP(A13,EQ!$A$2:$C$943,2,1))</f>
        <v>MARTILLO ROMPEDOR, CON COMPRESOR</v>
      </c>
      <c r="C13" s="303"/>
      <c r="D13" s="303">
        <f>IF(A13="","",VLOOKUP(A13,EQ!$A$2:$C$943,3,1))</f>
        <v>5</v>
      </c>
      <c r="E13" s="303">
        <f t="shared" si="1"/>
        <v>0</v>
      </c>
      <c r="F13" s="303">
        <f t="shared" si="2"/>
        <v>1.2</v>
      </c>
      <c r="G13" s="303">
        <f t="shared" si="0"/>
        <v>0</v>
      </c>
      <c r="H13" s="273"/>
      <c r="I13" s="310"/>
      <c r="J13" s="343"/>
      <c r="K13" s="343"/>
      <c r="L13" s="379"/>
      <c r="M13" s="303"/>
      <c r="N13" s="302"/>
      <c r="O13" s="273">
        <f t="shared" si="6"/>
        <v>107.232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134.04</v>
      </c>
      <c r="AA13" s="254">
        <f>+G21+G33</f>
        <v>107.232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107.232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107.232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107.232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107.232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107.232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107.232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107.232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79.391999999999996</v>
      </c>
      <c r="H21" s="292"/>
      <c r="I21" s="292"/>
      <c r="J21" s="346"/>
      <c r="K21" s="292"/>
      <c r="L21" s="292"/>
      <c r="M21" s="269">
        <f>SUM(M10:M20)</f>
        <v>0.29615040286481653</v>
      </c>
      <c r="N21" s="273"/>
      <c r="O21" s="273">
        <f t="shared" si="6"/>
        <v>107.232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107.232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107.232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107.232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9">IF(A25="","",+C25*D25)</f>
        <v>4.05</v>
      </c>
      <c r="F25" s="271">
        <f>IF(B25="","",$W$9)</f>
        <v>1.2</v>
      </c>
      <c r="G25" s="263">
        <f>+IF(B25="","",E25*F25)</f>
        <v>4.8599999999999994</v>
      </c>
      <c r="H25" s="273"/>
      <c r="I25" s="310">
        <f>G25/O25</f>
        <v>4.5322291853178154E-2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4.5322291853178154E-2</v>
      </c>
      <c r="N25" s="273"/>
      <c r="O25" s="273">
        <f t="shared" si="6"/>
        <v>107.232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1.2</v>
      </c>
      <c r="G26" s="262">
        <f t="shared" ref="G26:G32" si="11">+IF(B26="","",E26*F26)</f>
        <v>4.919999999999999</v>
      </c>
      <c r="H26" s="273"/>
      <c r="I26" s="310">
        <f>G26/O26</f>
        <v>4.5881826320501334E-2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4.5881826320501334E-2</v>
      </c>
      <c r="N26" s="273"/>
      <c r="O26" s="273">
        <f t="shared" si="6"/>
        <v>107.232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1.2</v>
      </c>
      <c r="G27" s="262">
        <f t="shared" si="11"/>
        <v>5.46</v>
      </c>
      <c r="H27" s="273"/>
      <c r="I27" s="310">
        <f t="shared" ref="I27:I29" si="12">G27/O27</f>
        <v>5.0917636526410029E-2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9" si="13">IF(K27="NP",0%,IF(K27="EP",100%,IF(K27="ND",40%,"E")))</f>
        <v>1</v>
      </c>
      <c r="M27" s="303">
        <f t="shared" ref="M27:M29" si="14">I27*L27</f>
        <v>5.0917636526410029E-2</v>
      </c>
      <c r="N27" s="273"/>
      <c r="O27" s="273">
        <f t="shared" si="6"/>
        <v>107.232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9"/>
        <v>4.55</v>
      </c>
      <c r="F28" s="261">
        <f t="shared" si="10"/>
        <v>1.2</v>
      </c>
      <c r="G28" s="262">
        <f t="shared" si="11"/>
        <v>5.46</v>
      </c>
      <c r="H28" s="273"/>
      <c r="I28" s="310">
        <f t="shared" si="12"/>
        <v>5.0917636526410029E-2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5.0917636526410029E-2</v>
      </c>
      <c r="N28" s="273"/>
      <c r="O28" s="273">
        <f t="shared" si="6"/>
        <v>107.232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9"/>
        <v>5.95</v>
      </c>
      <c r="F29" s="261">
        <f t="shared" si="10"/>
        <v>1.2</v>
      </c>
      <c r="G29" s="262">
        <f t="shared" si="11"/>
        <v>7.14</v>
      </c>
      <c r="H29" s="273"/>
      <c r="I29" s="310">
        <f t="shared" si="12"/>
        <v>6.6584601611459265E-2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6.6584601611459265E-2</v>
      </c>
      <c r="N29" s="273"/>
      <c r="O29" s="273">
        <f t="shared" si="6"/>
        <v>107.232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107.232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107.232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107.232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27.84</v>
      </c>
      <c r="H33" s="292"/>
      <c r="I33" s="292"/>
      <c r="J33" s="346"/>
      <c r="K33" s="292"/>
      <c r="L33" s="292"/>
      <c r="M33" s="269">
        <f>SUM(M25:M32)</f>
        <v>0.25962399283795878</v>
      </c>
      <c r="N33" s="292"/>
      <c r="O33" s="273">
        <f t="shared" si="6"/>
        <v>107.232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107.232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107.232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107.232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107.232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107.232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107.232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107.232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107.232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107.232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107.232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107.232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107.232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107.232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107.232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107.232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107.232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107.232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107.232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107.232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107.232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107.232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107.232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107.232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107.232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107.232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107.232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107.232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107.232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107.232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107.232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26.808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 ht="12.95" customHeight="1">
      <c r="A65" s="287"/>
      <c r="B65" s="407" t="s">
        <v>144</v>
      </c>
      <c r="C65" s="407"/>
      <c r="D65" s="407"/>
      <c r="E65" s="407"/>
      <c r="F65" s="407"/>
      <c r="G65" s="285">
        <f>ROUND(+G63+G64,2)</f>
        <v>134.04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0.55577439570277531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B67"/>
  <sheetViews>
    <sheetView view="pageBreakPreview" zoomScale="70" zoomScaleNormal="70" zoomScaleSheetLayoutView="70" workbookViewId="0">
      <selection activeCell="T32" sqref="T3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9.140625" style="109" hidden="1" customWidth="1"/>
    <col min="26" max="26" width="18.42578125" style="109" hidden="1" customWidth="1"/>
    <col min="27" max="27" width="7.5703125" style="109" hidden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</v>
      </c>
      <c r="Q2" s="273">
        <f>G65</f>
        <v>7.84</v>
      </c>
      <c r="R2" s="313">
        <f>M65</f>
        <v>0.61285140562248985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 ht="65.25" customHeight="1">
      <c r="A4" s="108"/>
      <c r="B4" s="247" t="s">
        <v>109</v>
      </c>
      <c r="C4" s="431" t="str">
        <f>+SHUSHUFINDI!D12</f>
        <v>CIMENTACIONES PARA PÓRTICOS, EQUIPOS EN PATIO</v>
      </c>
      <c r="D4" s="431"/>
      <c r="E4" s="431"/>
      <c r="F4" s="247" t="s">
        <v>110</v>
      </c>
      <c r="G4" s="248">
        <f>+X5</f>
        <v>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3.1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5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Excavación sin clasificar incluye replanteo, topografía y desalojo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7.84</v>
      </c>
      <c r="AB6" s="246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7.0000000000000007E-2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0.11130000000000001</v>
      </c>
      <c r="H10" s="273"/>
      <c r="I10" s="310">
        <f>G10/O10</f>
        <v>1.7737617135207495E-2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7.0950468540829986E-3</v>
      </c>
      <c r="N10" s="273"/>
      <c r="O10" s="273">
        <f>G63</f>
        <v>6.2748000000000008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7.84</v>
      </c>
      <c r="AA10" s="254">
        <f>+Z10/(1+$F$64)</f>
        <v>6.2720000000000002</v>
      </c>
      <c r="AB10" s="254"/>
    </row>
    <row r="11" spans="1:28">
      <c r="A11" s="108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7.0000000000000007E-2</v>
      </c>
      <c r="G11" s="303">
        <f t="shared" si="0"/>
        <v>1.7500000000000002</v>
      </c>
      <c r="H11" s="273"/>
      <c r="I11" s="310">
        <f>G11/O11</f>
        <v>0.2788933511825078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0.11155734047300313</v>
      </c>
      <c r="N11" s="273"/>
      <c r="O11" s="273">
        <f>O10</f>
        <v>6.2748000000000008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7.0000000000000007E-2</v>
      </c>
      <c r="G12" s="303">
        <f t="shared" si="0"/>
        <v>1.7500000000000002</v>
      </c>
      <c r="H12" s="273"/>
      <c r="I12" s="310">
        <f t="shared" ref="I12" si="3">G12/O12</f>
        <v>0.2788933511825078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" si="5">I12*L12</f>
        <v>0.11155734047300313</v>
      </c>
      <c r="N12" s="273"/>
      <c r="O12" s="273">
        <f t="shared" ref="O12:O62" si="6">O11</f>
        <v>6.2748000000000008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0</v>
      </c>
      <c r="AA12" s="254">
        <f>+G50+G62</f>
        <v>0</v>
      </c>
      <c r="AB12" s="254"/>
    </row>
    <row r="13" spans="1:28">
      <c r="A13" s="108">
        <v>8</v>
      </c>
      <c r="B13" s="309" t="str">
        <f>IF(A13="","",VLOOKUP(A13,EQ!$A$2:$C$943,2,1))</f>
        <v>EQUIPO DE TOPOGRAFÍA</v>
      </c>
      <c r="C13" s="303">
        <v>1</v>
      </c>
      <c r="D13" s="303">
        <f>IF(A13="","",VLOOKUP(A13,EQ!$A$2:$C$943,3,1))</f>
        <v>6.25</v>
      </c>
      <c r="E13" s="303">
        <f t="shared" si="1"/>
        <v>6.25</v>
      </c>
      <c r="F13" s="303">
        <f t="shared" si="2"/>
        <v>7.0000000000000007E-2</v>
      </c>
      <c r="G13" s="303">
        <f t="shared" si="0"/>
        <v>0.43750000000000006</v>
      </c>
      <c r="H13" s="273"/>
      <c r="I13" s="310">
        <f t="shared" ref="I13" si="7">G13/O13</f>
        <v>6.972333779562695E-2</v>
      </c>
      <c r="J13" s="343" t="str">
        <f>VLOOKUP(B13,EQ!$B$2:$F$26,3,FALSE)</f>
        <v>481100041</v>
      </c>
      <c r="K13" s="343" t="str">
        <f>VLOOKUP(B13,EQ!$B$2:$F$26,4,FALSE)</f>
        <v>ND</v>
      </c>
      <c r="L13" s="379">
        <f t="shared" si="4"/>
        <v>0.4</v>
      </c>
      <c r="M13" s="303">
        <f t="shared" ref="M13" si="8">I13*L13</f>
        <v>2.7889335118250782E-2</v>
      </c>
      <c r="N13" s="302"/>
      <c r="O13" s="273">
        <f t="shared" si="6"/>
        <v>6.2748000000000008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7.8435000000000006</v>
      </c>
      <c r="AA13" s="254">
        <f>+G21+G33</f>
        <v>6.2748000000000008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6.2748000000000008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6.2748000000000008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9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6.2748000000000008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9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6.2748000000000008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9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6.2748000000000008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10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6.2748000000000008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10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6.2748000000000008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4.0488000000000008</v>
      </c>
      <c r="H21" s="292"/>
      <c r="I21" s="292"/>
      <c r="J21" s="346"/>
      <c r="K21" s="292"/>
      <c r="L21" s="292"/>
      <c r="M21" s="269">
        <f>SUM(M10:M20)</f>
        <v>0.25809906291834001</v>
      </c>
      <c r="N21" s="273"/>
      <c r="O21" s="273">
        <f t="shared" si="6"/>
        <v>6.2748000000000008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6.2748000000000008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6.2748000000000008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6.2748000000000008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11">IF(A25="","",+C25*D25)</f>
        <v>8.1</v>
      </c>
      <c r="F25" s="271">
        <f>IF(B25="","",$W$9)</f>
        <v>7.0000000000000007E-2</v>
      </c>
      <c r="G25" s="263">
        <f>+IF(B25="","",E25*F25)</f>
        <v>0.56700000000000006</v>
      </c>
      <c r="H25" s="273"/>
      <c r="I25" s="310">
        <f>G25/O25</f>
        <v>9.036144578313253E-2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9.036144578313253E-2</v>
      </c>
      <c r="N25" s="273"/>
      <c r="O25" s="273">
        <f t="shared" si="6"/>
        <v>6.2748000000000008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11"/>
        <v>4.0999999999999996</v>
      </c>
      <c r="F26" s="261">
        <f t="shared" ref="F26:F32" si="12">IF(B26="","",$W$9)</f>
        <v>7.0000000000000007E-2</v>
      </c>
      <c r="G26" s="262">
        <f t="shared" ref="G26:G32" si="13">+IF(B26="","",E26*F26)</f>
        <v>0.28699999999999998</v>
      </c>
      <c r="H26" s="273"/>
      <c r="I26" s="310">
        <f>G26/O26</f>
        <v>4.5738509593931269E-2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4.5738509593931269E-2</v>
      </c>
      <c r="N26" s="273"/>
      <c r="O26" s="273">
        <f t="shared" si="6"/>
        <v>6.2748000000000008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11"/>
        <v>4.55</v>
      </c>
      <c r="F27" s="261">
        <f t="shared" si="12"/>
        <v>7.0000000000000007E-2</v>
      </c>
      <c r="G27" s="262">
        <f t="shared" si="13"/>
        <v>0.31850000000000001</v>
      </c>
      <c r="H27" s="273"/>
      <c r="I27" s="310">
        <f t="shared" ref="I27:I29" si="14">G27/O27</f>
        <v>5.0758589915216416E-2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30" si="15">IF(K27="NP",0%,IF(K27="EP",100%,IF(K27="ND",40%,"E")))</f>
        <v>1</v>
      </c>
      <c r="M27" s="303">
        <f t="shared" ref="M27:M29" si="16">I27*L27</f>
        <v>5.0758589915216416E-2</v>
      </c>
      <c r="N27" s="273"/>
      <c r="O27" s="273">
        <f t="shared" si="6"/>
        <v>6.2748000000000008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11"/>
        <v>4.55</v>
      </c>
      <c r="F28" s="261">
        <f t="shared" si="12"/>
        <v>7.0000000000000007E-2</v>
      </c>
      <c r="G28" s="262">
        <f t="shared" si="13"/>
        <v>0.31850000000000001</v>
      </c>
      <c r="H28" s="273"/>
      <c r="I28" s="310">
        <f t="shared" si="14"/>
        <v>5.0758589915216416E-2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5"/>
        <v>1</v>
      </c>
      <c r="M28" s="303">
        <f t="shared" si="16"/>
        <v>5.0758589915216416E-2</v>
      </c>
      <c r="N28" s="273"/>
      <c r="O28" s="273">
        <f t="shared" si="6"/>
        <v>6.2748000000000008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11"/>
        <v>5.95</v>
      </c>
      <c r="F29" s="261">
        <f t="shared" si="12"/>
        <v>7.0000000000000007E-2</v>
      </c>
      <c r="G29" s="262">
        <f t="shared" si="13"/>
        <v>0.41650000000000004</v>
      </c>
      <c r="H29" s="273"/>
      <c r="I29" s="310">
        <f t="shared" si="14"/>
        <v>6.6376617581436856E-2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5"/>
        <v>1</v>
      </c>
      <c r="M29" s="303">
        <f t="shared" si="16"/>
        <v>6.6376617581436856E-2</v>
      </c>
      <c r="N29" s="273"/>
      <c r="O29" s="273">
        <f t="shared" si="6"/>
        <v>6.2748000000000008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>
        <v>8</v>
      </c>
      <c r="B30" s="272" t="str">
        <f>IF(A30="","",VLOOKUP(A30,MO!$A$2:$C$1006,2,1))</f>
        <v>TOPOGRAFÍA  (ESTR. OCUP. C1)</v>
      </c>
      <c r="C30" s="273">
        <v>1</v>
      </c>
      <c r="D30" s="261">
        <f>IF(A30="","",VLOOKUP(A30,MO!$A$2:$C$1006,3,1))</f>
        <v>4.55</v>
      </c>
      <c r="E30" s="261">
        <f t="shared" si="11"/>
        <v>4.55</v>
      </c>
      <c r="F30" s="261">
        <f t="shared" si="12"/>
        <v>7.0000000000000007E-2</v>
      </c>
      <c r="G30" s="262">
        <f t="shared" si="13"/>
        <v>0.31850000000000001</v>
      </c>
      <c r="H30" s="273"/>
      <c r="I30" s="310">
        <f t="shared" ref="I30" si="17">G30/O30</f>
        <v>5.0758589915216416E-2</v>
      </c>
      <c r="J30" s="310">
        <f>VLOOKUP(B30,MO!B12:F39,4,FALSE)</f>
        <v>544000121</v>
      </c>
      <c r="K30" s="303" t="str">
        <f>VLOOKUP(B30,MO!B12:F39,5,FALSE)</f>
        <v>EP</v>
      </c>
      <c r="L30" s="304">
        <f t="shared" si="15"/>
        <v>1</v>
      </c>
      <c r="M30" s="303">
        <f t="shared" ref="M30" si="18">I30*L30</f>
        <v>5.0758589915216416E-2</v>
      </c>
      <c r="N30" s="273"/>
      <c r="O30" s="273">
        <f t="shared" si="6"/>
        <v>6.2748000000000008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11"/>
        <v/>
      </c>
      <c r="F31" s="261" t="str">
        <f t="shared" si="12"/>
        <v/>
      </c>
      <c r="G31" s="262" t="str">
        <f t="shared" si="13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6.2748000000000008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11"/>
        <v/>
      </c>
      <c r="F32" s="261" t="str">
        <f t="shared" si="12"/>
        <v/>
      </c>
      <c r="G32" s="262" t="str">
        <f t="shared" si="13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6.2748000000000008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2.226</v>
      </c>
      <c r="H33" s="292"/>
      <c r="I33" s="292"/>
      <c r="J33" s="346"/>
      <c r="K33" s="292"/>
      <c r="L33" s="292"/>
      <c r="M33" s="269">
        <f>SUM(M25:M32)</f>
        <v>0.3547523427041499</v>
      </c>
      <c r="N33" s="292"/>
      <c r="O33" s="273">
        <f t="shared" si="6"/>
        <v>6.2748000000000008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6.2748000000000008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6.2748000000000008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6.2748000000000008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6.2748000000000008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9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6.2748000000000008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9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6.2748000000000008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9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6.2748000000000008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9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6.2748000000000008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9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6.2748000000000008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9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6.2748000000000008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9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6.2748000000000008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9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6.2748000000000008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9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6.2748000000000008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9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6.2748000000000008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9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6.2748000000000008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9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6.2748000000000008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6.2748000000000008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6.2748000000000008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6.2748000000000008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6.2748000000000008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20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6.2748000000000008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20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6.2748000000000008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20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6.2748000000000008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20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6.2748000000000008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20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6.2748000000000008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20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6.2748000000000008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20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6.2748000000000008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20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6.2748000000000008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6.2748000000000008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6.2748000000000008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1.5687000000000002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 ht="12.95" customHeight="1">
      <c r="A65" s="287"/>
      <c r="B65" s="407" t="s">
        <v>144</v>
      </c>
      <c r="C65" s="407"/>
      <c r="D65" s="407"/>
      <c r="E65" s="407"/>
      <c r="F65" s="407"/>
      <c r="G65" s="285">
        <f>ROUND(+G63+G64,2)</f>
        <v>7.84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0.61285140562248985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6" orientation="portrait" r:id="rId1"/>
  <colBreaks count="1" manualBreakCount="1">
    <brk id="21" max="66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B67"/>
  <sheetViews>
    <sheetView view="pageBreakPreview" zoomScale="70" zoomScaleNormal="70" zoomScaleSheetLayoutView="70" workbookViewId="0">
      <selection activeCell="F32" sqref="F3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09" bestFit="1" customWidth="1"/>
    <col min="23" max="23" width="16.140625" style="109" bestFit="1" customWidth="1"/>
    <col min="24" max="24" width="12.42578125" style="109" customWidth="1"/>
    <col min="25" max="25" width="19.140625" style="109" hidden="1" customWidth="1"/>
    <col min="26" max="26" width="18.42578125" style="109" hidden="1" customWidth="1"/>
    <col min="27" max="27" width="7.5703125" style="109" hidden="1" customWidth="1"/>
    <col min="28" max="28" width="5.5703125" style="109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46"/>
      <c r="W1" s="246"/>
      <c r="X1" s="246"/>
      <c r="Y1" s="246"/>
      <c r="Z1" s="246"/>
      <c r="AA1" s="246"/>
      <c r="AB1" s="246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6</v>
      </c>
      <c r="Q2" s="273">
        <f>G65</f>
        <v>35.01</v>
      </c>
      <c r="R2" s="313">
        <f>M65</f>
        <v>0.87055316619618239</v>
      </c>
      <c r="S2" s="288"/>
      <c r="T2" s="288"/>
      <c r="U2" s="288"/>
      <c r="V2" s="246"/>
      <c r="W2" s="246"/>
      <c r="X2" s="246"/>
      <c r="Y2" s="246"/>
      <c r="Z2" s="246"/>
      <c r="AA2" s="246"/>
      <c r="AB2" s="246"/>
    </row>
    <row r="3" spans="1:28" ht="27.75" customHeight="1">
      <c r="A3" s="108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46"/>
      <c r="W3" s="246"/>
      <c r="X3" s="246"/>
      <c r="Y3" s="246"/>
      <c r="Z3" s="246"/>
      <c r="AA3" s="246"/>
      <c r="AB3" s="246"/>
    </row>
    <row r="4" spans="1:28" ht="65.25" customHeight="1">
      <c r="A4" s="108"/>
      <c r="B4" s="247" t="s">
        <v>109</v>
      </c>
      <c r="C4" s="431" t="str">
        <f>+SHUSHUFINDI!D12</f>
        <v>CIMENTACIONES PARA PÓRTICOS, EQUIPOS EN PATIO</v>
      </c>
      <c r="D4" s="431"/>
      <c r="E4" s="431"/>
      <c r="F4" s="247" t="s">
        <v>110</v>
      </c>
      <c r="G4" s="248">
        <f>+X5</f>
        <v>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9"/>
      <c r="X4" s="246"/>
      <c r="Y4" s="246"/>
      <c r="Z4" s="246"/>
      <c r="AA4" s="246"/>
      <c r="AB4" s="246"/>
    </row>
    <row r="5" spans="1:28">
      <c r="A5" s="108"/>
      <c r="B5" s="247" t="s">
        <v>111</v>
      </c>
      <c r="C5" s="432">
        <f>IF(X5="","",VLOOKUP(X5,SHUSHUFINDI!A7:H895,3,1))</f>
        <v>3.2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9" t="s">
        <v>1</v>
      </c>
      <c r="X5" s="246">
        <v>6</v>
      </c>
      <c r="Y5" s="246"/>
      <c r="Z5" s="246"/>
      <c r="AA5" s="246"/>
      <c r="AB5" s="246"/>
    </row>
    <row r="6" spans="1:28" ht="26.25" customHeight="1">
      <c r="A6" s="108"/>
      <c r="B6" s="425" t="s">
        <v>113</v>
      </c>
      <c r="C6" s="432" t="str">
        <f>IF(X5="","",VLOOKUP(X5,SHUSHUFINDI!A7:H895,4,1))</f>
        <v>Relleno compactado con material de subbase clase 3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46"/>
      <c r="W6" s="250" t="s">
        <v>114</v>
      </c>
      <c r="X6" s="251">
        <f>+G65</f>
        <v>35.01</v>
      </c>
      <c r="AB6" s="246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46"/>
      <c r="W7" s="250" t="s">
        <v>115</v>
      </c>
      <c r="X7" s="251" t="e">
        <f>IF(X5="","",VLOOKUP(X5,SHUSHUFINDI!A7:H895,9,1))</f>
        <v>#REF!</v>
      </c>
      <c r="Z7" s="252"/>
    </row>
    <row r="8" spans="1:28">
      <c r="A8" s="108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290"/>
      <c r="T8" s="290"/>
      <c r="U8" s="290"/>
      <c r="V8" s="246"/>
      <c r="W8" s="246"/>
      <c r="X8" s="253"/>
      <c r="Y8" s="254" t="s">
        <v>66</v>
      </c>
      <c r="Z8" s="254" t="s">
        <v>117</v>
      </c>
      <c r="AA8" s="254" t="s">
        <v>118</v>
      </c>
    </row>
    <row r="9" spans="1:28" ht="54.75" customHeight="1">
      <c r="A9" s="108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291"/>
      <c r="T9" s="291"/>
      <c r="U9" s="291"/>
      <c r="V9" s="258" t="s">
        <v>124</v>
      </c>
      <c r="W9" s="259">
        <v>0.06</v>
      </c>
      <c r="Y9" s="254" t="s">
        <v>115</v>
      </c>
      <c r="Z9" s="254" t="e">
        <f>+X7</f>
        <v>#REF!</v>
      </c>
      <c r="AA9" s="254" t="e">
        <f>+Z9/(1+$F$64)</f>
        <v>#REF!</v>
      </c>
      <c r="AB9" s="254"/>
    </row>
    <row r="10" spans="1:28">
      <c r="A10" s="108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4.3424999999999998E-2</v>
      </c>
      <c r="H10" s="273"/>
      <c r="I10" s="310">
        <f>G10/O10</f>
        <v>1.5502326241413253E-3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6.2009304965653014E-4</v>
      </c>
      <c r="N10" s="273"/>
      <c r="O10" s="273">
        <f>G63</f>
        <v>28.011925000000002</v>
      </c>
      <c r="P10" s="273"/>
      <c r="Q10" s="273"/>
      <c r="R10" s="273"/>
      <c r="S10" s="273"/>
      <c r="T10" s="273"/>
      <c r="U10" s="273"/>
      <c r="V10" s="265" t="s">
        <v>125</v>
      </c>
      <c r="W10" s="265" t="str">
        <f>+IFERROR(Z18/Z13,"")</f>
        <v/>
      </c>
      <c r="X10" s="108"/>
      <c r="Y10" s="254" t="s">
        <v>126</v>
      </c>
      <c r="Z10" s="254">
        <f>+X6</f>
        <v>35.01</v>
      </c>
      <c r="AA10" s="254">
        <f>+Z10/(1+$F$64)</f>
        <v>28.007999999999999</v>
      </c>
      <c r="AB10" s="254"/>
    </row>
    <row r="11" spans="1:28">
      <c r="A11" s="108">
        <v>23</v>
      </c>
      <c r="B11" s="309" t="str">
        <f>IF(A11="","",VLOOKUP(A11,EQ!$A$2:$C$943,2,1))</f>
        <v>TANQUERO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0.06</v>
      </c>
      <c r="G11" s="303">
        <f t="shared" si="0"/>
        <v>1.5</v>
      </c>
      <c r="H11" s="273"/>
      <c r="I11" s="310">
        <f>G11/O11</f>
        <v>5.3548622595555283E-2</v>
      </c>
      <c r="J11" s="343" t="str">
        <f>VLOOKUP(B11,EQ!$B$2:$F$26,3,FALSE)</f>
        <v>491140015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2.1419449038222113E-2</v>
      </c>
      <c r="N11" s="273"/>
      <c r="O11" s="273">
        <f>O10</f>
        <v>28.011925000000002</v>
      </c>
      <c r="P11" s="273"/>
      <c r="Q11" s="273"/>
      <c r="R11" s="273"/>
      <c r="S11" s="273"/>
      <c r="T11" s="273"/>
      <c r="U11" s="273"/>
      <c r="V11" s="108"/>
      <c r="W11" s="108"/>
      <c r="X11" s="108"/>
      <c r="Y11" s="254"/>
      <c r="Z11" s="254"/>
      <c r="AA11" s="254"/>
      <c r="AB11" s="254"/>
    </row>
    <row r="12" spans="1:28">
      <c r="A12" s="108">
        <v>24</v>
      </c>
      <c r="B12" s="309" t="str">
        <f>IF(A12="","",VLOOKUP(A12,EQ!$A$2:$C$943,2,1))</f>
        <v>RODILLO VIBRATORIO / LISO</v>
      </c>
      <c r="C12" s="303">
        <v>1</v>
      </c>
      <c r="D12" s="303">
        <f>IF(A12="","",VLOOKUP(A12,EQ!$A$2:$C$943,3,1))</f>
        <v>30</v>
      </c>
      <c r="E12" s="303">
        <f t="shared" si="1"/>
        <v>30</v>
      </c>
      <c r="F12" s="303">
        <f t="shared" si="2"/>
        <v>0.06</v>
      </c>
      <c r="G12" s="303">
        <f t="shared" si="0"/>
        <v>1.7999999999999998</v>
      </c>
      <c r="H12" s="273"/>
      <c r="I12" s="310">
        <f t="shared" ref="I12:I13" si="3">G12/O12</f>
        <v>6.4258347114666339E-2</v>
      </c>
      <c r="J12" s="343" t="str">
        <f>VLOOKUP(B12,EQ!$B$2:$F$26,3,FALSE)</f>
        <v>4443004234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2.5703338845866536E-2</v>
      </c>
      <c r="N12" s="273"/>
      <c r="O12" s="273">
        <f t="shared" ref="O12:O62" si="6">O11</f>
        <v>28.011925000000002</v>
      </c>
      <c r="P12" s="273"/>
      <c r="Q12" s="273"/>
      <c r="R12" s="273"/>
      <c r="S12" s="273"/>
      <c r="T12" s="273"/>
      <c r="U12" s="273"/>
      <c r="V12" s="108"/>
      <c r="W12" s="108"/>
      <c r="X12" s="108"/>
      <c r="Y12" s="254" t="s">
        <v>127</v>
      </c>
      <c r="Z12" s="254">
        <f>+AA12*(1+$F$64)</f>
        <v>26.375</v>
      </c>
      <c r="AA12" s="254">
        <f>+G50+G62</f>
        <v>21.1</v>
      </c>
      <c r="AB12" s="254"/>
    </row>
    <row r="13" spans="1:28">
      <c r="A13" s="108">
        <v>25</v>
      </c>
      <c r="B13" s="309" t="str">
        <f>IF(A13="","",VLOOKUP(A13,EQ!$A$2:$C$943,2,1))</f>
        <v>MOTONIVELADORA</v>
      </c>
      <c r="C13" s="303">
        <v>1</v>
      </c>
      <c r="D13" s="303">
        <f>IF(A13="","",VLOOKUP(A13,EQ!$A$2:$C$943,3,1))</f>
        <v>45</v>
      </c>
      <c r="E13" s="303">
        <f t="shared" si="1"/>
        <v>45</v>
      </c>
      <c r="F13" s="303">
        <f t="shared" si="2"/>
        <v>0.06</v>
      </c>
      <c r="G13" s="303">
        <f t="shared" si="0"/>
        <v>2.6999999999999997</v>
      </c>
      <c r="H13" s="273"/>
      <c r="I13" s="310">
        <f t="shared" si="3"/>
        <v>9.6387520671999502E-2</v>
      </c>
      <c r="J13" s="343" t="str">
        <f>VLOOKUP(B13,EQ!$B$2:$F$26,3,FALSE)</f>
        <v>444220013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3.8555008268799804E-2</v>
      </c>
      <c r="N13" s="302"/>
      <c r="O13" s="273">
        <f t="shared" si="6"/>
        <v>28.011925000000002</v>
      </c>
      <c r="P13" s="302"/>
      <c r="Q13" s="302"/>
      <c r="R13" s="302"/>
      <c r="S13" s="273"/>
      <c r="T13" s="273"/>
      <c r="U13" s="273"/>
      <c r="V13" s="108"/>
      <c r="W13" s="108"/>
      <c r="X13" s="108"/>
      <c r="Y13" s="254" t="s">
        <v>128</v>
      </c>
      <c r="Z13" s="254">
        <f>+AA13*(1+$F$64)</f>
        <v>8.6399062499999992</v>
      </c>
      <c r="AA13" s="254">
        <f>+G21+G33</f>
        <v>6.9119249999999992</v>
      </c>
      <c r="AB13" s="254"/>
    </row>
    <row r="14" spans="1:28">
      <c r="A14" s="108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28.011925000000002</v>
      </c>
      <c r="P14" s="302"/>
      <c r="Q14" s="302"/>
      <c r="R14" s="302"/>
      <c r="S14" s="273"/>
      <c r="T14" s="273"/>
      <c r="U14" s="273"/>
      <c r="V14" s="108"/>
      <c r="W14" s="108"/>
      <c r="X14" s="108"/>
      <c r="Y14" s="266"/>
      <c r="Z14" s="266"/>
      <c r="AA14" s="266"/>
      <c r="AB14" s="254"/>
    </row>
    <row r="15" spans="1:28">
      <c r="A15" s="108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28.011925000000002</v>
      </c>
      <c r="P15" s="302"/>
      <c r="Q15" s="302"/>
      <c r="R15" s="302"/>
      <c r="S15" s="273"/>
      <c r="T15" s="273"/>
      <c r="U15" s="273"/>
      <c r="V15" s="108"/>
      <c r="W15" s="108"/>
      <c r="X15" s="108"/>
      <c r="Y15" s="266"/>
      <c r="Z15" s="266"/>
      <c r="AA15" s="266"/>
      <c r="AB15" s="254"/>
    </row>
    <row r="16" spans="1:28">
      <c r="A16" s="108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28.011925000000002</v>
      </c>
      <c r="P16" s="302"/>
      <c r="Q16" s="302"/>
      <c r="R16" s="302"/>
      <c r="S16" s="273"/>
      <c r="T16" s="273"/>
      <c r="U16" s="273"/>
      <c r="V16" s="108"/>
      <c r="W16" s="108"/>
      <c r="X16" s="108"/>
      <c r="Y16" s="266"/>
      <c r="Z16" s="266"/>
      <c r="AA16" s="266"/>
      <c r="AB16" s="254"/>
    </row>
    <row r="17" spans="1:28">
      <c r="A17" s="108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28.011925000000002</v>
      </c>
      <c r="P17" s="302"/>
      <c r="Q17" s="302"/>
      <c r="R17" s="302"/>
      <c r="S17" s="273"/>
      <c r="T17" s="273"/>
      <c r="U17" s="273"/>
      <c r="V17" s="108"/>
      <c r="W17" s="108"/>
      <c r="X17" s="108"/>
      <c r="Y17" s="266"/>
      <c r="Z17" s="266"/>
      <c r="AA17" s="266"/>
      <c r="AB17" s="254"/>
    </row>
    <row r="18" spans="1:28">
      <c r="A18" s="108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28.011925000000002</v>
      </c>
      <c r="P18" s="302"/>
      <c r="Q18" s="302"/>
      <c r="R18" s="302"/>
      <c r="S18" s="273"/>
      <c r="T18" s="273"/>
      <c r="U18" s="273"/>
      <c r="V18" s="108"/>
      <c r="W18" s="108"/>
      <c r="X18" s="108"/>
      <c r="Y18" s="267" t="s">
        <v>129</v>
      </c>
      <c r="Z18" s="267" t="e">
        <f>+Z9-Z12</f>
        <v>#REF!</v>
      </c>
      <c r="AA18" s="268"/>
      <c r="AB18" s="266"/>
    </row>
    <row r="19" spans="1:28">
      <c r="A19" s="108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28.011925000000002</v>
      </c>
      <c r="S19" s="273"/>
      <c r="T19" s="273"/>
      <c r="U19" s="273"/>
      <c r="V19" s="108"/>
      <c r="W19" s="108"/>
      <c r="X19" s="108"/>
      <c r="Y19" s="267"/>
      <c r="Z19" s="267"/>
      <c r="AA19" s="268"/>
      <c r="AB19" s="268"/>
    </row>
    <row r="20" spans="1:28">
      <c r="A20" s="108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28.011925000000002</v>
      </c>
      <c r="P20" s="273"/>
      <c r="Q20" s="273"/>
      <c r="R20" s="273"/>
      <c r="S20" s="273"/>
      <c r="T20" s="273"/>
      <c r="U20" s="273"/>
      <c r="V20" s="108"/>
      <c r="W20" s="108"/>
      <c r="X20" s="108"/>
      <c r="AA20" s="268"/>
      <c r="AB20" s="268"/>
    </row>
    <row r="21" spans="1:28">
      <c r="A21" s="108"/>
      <c r="B21" s="414" t="s">
        <v>130</v>
      </c>
      <c r="C21" s="416"/>
      <c r="D21" s="416"/>
      <c r="E21" s="416"/>
      <c r="F21" s="417"/>
      <c r="G21" s="269">
        <f>SUM(G10:G20)</f>
        <v>6.0434249999999992</v>
      </c>
      <c r="H21" s="292"/>
      <c r="I21" s="292"/>
      <c r="J21" s="346"/>
      <c r="K21" s="292"/>
      <c r="L21" s="292"/>
      <c r="M21" s="269">
        <f>SUM(M10:M20)</f>
        <v>8.6297889202544983E-2</v>
      </c>
      <c r="N21" s="273"/>
      <c r="O21" s="273">
        <f t="shared" si="6"/>
        <v>28.011925000000002</v>
      </c>
      <c r="P21" s="273"/>
      <c r="Q21" s="273"/>
      <c r="R21" s="273"/>
      <c r="S21" s="292"/>
      <c r="T21" s="292"/>
      <c r="U21" s="292"/>
      <c r="V21" s="108"/>
      <c r="W21" s="108"/>
      <c r="X21" s="108"/>
      <c r="Y21" s="108"/>
      <c r="Z21" s="265"/>
      <c r="AA21" s="265" t="str">
        <f>+IFERROR(AA19/AA14,"")</f>
        <v/>
      </c>
      <c r="AB21" s="268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28.011925000000002</v>
      </c>
      <c r="P22" s="246"/>
      <c r="Q22" s="246"/>
      <c r="R22" s="246"/>
      <c r="S22" s="246"/>
      <c r="T22" s="246"/>
      <c r="U22" s="246"/>
      <c r="V22" s="108"/>
      <c r="W22" s="108"/>
      <c r="X22" s="108"/>
      <c r="Y22" s="108"/>
      <c r="Z22" s="108"/>
      <c r="AA22" s="108"/>
      <c r="AB22" s="108"/>
    </row>
    <row r="23" spans="1:28">
      <c r="A23" s="108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28.011925000000002</v>
      </c>
      <c r="P23" s="290"/>
      <c r="Q23" s="290"/>
      <c r="R23" s="290"/>
      <c r="S23" s="290"/>
      <c r="T23" s="290"/>
      <c r="U23" s="290"/>
      <c r="V23" s="108"/>
      <c r="W23" s="108"/>
      <c r="X23" s="108"/>
      <c r="Y23" s="108"/>
      <c r="Z23" s="108"/>
      <c r="AA23" s="108"/>
      <c r="AB23" s="108"/>
    </row>
    <row r="24" spans="1:28" ht="51">
      <c r="A24" s="108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28.011925000000002</v>
      </c>
      <c r="P24" s="291"/>
      <c r="Q24" s="291"/>
      <c r="R24" s="291"/>
      <c r="S24" s="291"/>
      <c r="T24" s="291"/>
      <c r="U24" s="291"/>
      <c r="V24" s="108"/>
      <c r="W24" s="108"/>
      <c r="X24" s="108"/>
      <c r="Y24" s="108"/>
      <c r="Z24" s="108"/>
      <c r="AA24" s="108"/>
      <c r="AB24" s="108"/>
    </row>
    <row r="25" spans="1:28">
      <c r="A25" s="108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0.06</v>
      </c>
      <c r="G25" s="263">
        <f>+IF(B25="","",E25*F25)</f>
        <v>0.48599999999999999</v>
      </c>
      <c r="H25" s="273"/>
      <c r="I25" s="310">
        <f>G25/O25</f>
        <v>1.7349753720959912E-2</v>
      </c>
      <c r="J25" s="323">
        <f>VLOOKUP(B25,MO!$B$3:$F$34,4,FALSE)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1.7349753720959912E-2</v>
      </c>
      <c r="N25" s="273"/>
      <c r="O25" s="273">
        <f t="shared" si="6"/>
        <v>28.011925000000002</v>
      </c>
      <c r="P25" s="273"/>
      <c r="Q25" s="273"/>
      <c r="R25" s="273"/>
      <c r="S25" s="273"/>
      <c r="T25" s="273"/>
      <c r="U25" s="273"/>
      <c r="V25" s="108"/>
      <c r="W25" s="108"/>
      <c r="X25" s="108"/>
      <c r="Y25" s="108"/>
      <c r="Z25" s="108"/>
      <c r="AA25" s="108"/>
      <c r="AB25" s="108"/>
    </row>
    <row r="26" spans="1:28">
      <c r="A26" s="108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0.06</v>
      </c>
      <c r="G26" s="262">
        <f t="shared" ref="G26:G32" si="11">+IF(B26="","",E26*F26)</f>
        <v>0.24599999999999997</v>
      </c>
      <c r="H26" s="273"/>
      <c r="I26" s="310">
        <f>G26/O26</f>
        <v>8.7819741056710653E-3</v>
      </c>
      <c r="J26" s="323">
        <f>VLOOKUP(B26,MO!$B$3:$F$34,4,FALSE)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8.7819741056710653E-3</v>
      </c>
      <c r="N26" s="273"/>
      <c r="O26" s="273">
        <f t="shared" si="6"/>
        <v>28.011925000000002</v>
      </c>
      <c r="P26" s="273"/>
      <c r="Q26" s="273"/>
      <c r="R26" s="273"/>
      <c r="S26" s="273"/>
      <c r="T26" s="273"/>
      <c r="U26" s="273"/>
      <c r="V26" s="108"/>
      <c r="W26" s="108"/>
      <c r="X26" s="108"/>
      <c r="Y26" s="108"/>
      <c r="Z26" s="108"/>
      <c r="AA26" s="108"/>
      <c r="AB26" s="108"/>
    </row>
    <row r="27" spans="1:28">
      <c r="A27" s="108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9"/>
        <v>2.2749999999999999</v>
      </c>
      <c r="F27" s="261">
        <f t="shared" si="10"/>
        <v>0.06</v>
      </c>
      <c r="G27" s="262">
        <f t="shared" si="11"/>
        <v>0.13649999999999998</v>
      </c>
      <c r="H27" s="273"/>
      <c r="I27" s="310">
        <f t="shared" ref="I27" si="12">G27/O27</f>
        <v>4.87292465619553E-3</v>
      </c>
      <c r="J27" s="343">
        <f>VLOOKUP(B27,MO!$B$3:$F$34,4,FALSE)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4.87292465619553E-3</v>
      </c>
      <c r="N27" s="273"/>
      <c r="O27" s="273">
        <f t="shared" si="6"/>
        <v>28.011925000000002</v>
      </c>
      <c r="P27" s="273"/>
      <c r="Q27" s="273"/>
      <c r="R27" s="273"/>
      <c r="S27" s="273"/>
      <c r="T27" s="273"/>
      <c r="U27" s="273"/>
      <c r="V27" s="108"/>
      <c r="W27" s="108"/>
      <c r="X27" s="108"/>
      <c r="Y27" s="108"/>
      <c r="Z27" s="108"/>
      <c r="AA27" s="108"/>
      <c r="AB27" s="108"/>
    </row>
    <row r="28" spans="1:28">
      <c r="A28" s="108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28.011925000000002</v>
      </c>
      <c r="P28" s="273"/>
      <c r="Q28" s="273"/>
      <c r="R28" s="273"/>
      <c r="S28" s="273"/>
      <c r="T28" s="273"/>
      <c r="U28" s="273"/>
      <c r="V28" s="108"/>
      <c r="W28" s="108"/>
      <c r="X28" s="108"/>
      <c r="Y28" s="108"/>
      <c r="Z28" s="108"/>
      <c r="AA28" s="108"/>
      <c r="AB28" s="108"/>
    </row>
    <row r="29" spans="1:28">
      <c r="A29" s="108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28.011925000000002</v>
      </c>
      <c r="P29" s="273"/>
      <c r="Q29" s="273"/>
      <c r="R29" s="273"/>
      <c r="S29" s="273"/>
      <c r="T29" s="273"/>
      <c r="U29" s="273"/>
      <c r="V29" s="108"/>
      <c r="W29" s="108"/>
      <c r="X29" s="108"/>
      <c r="Y29" s="108"/>
      <c r="Z29" s="108"/>
      <c r="AA29" s="108"/>
      <c r="AB29" s="108"/>
    </row>
    <row r="30" spans="1:28">
      <c r="A30" s="108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28.011925000000002</v>
      </c>
      <c r="P30" s="273"/>
      <c r="Q30" s="273"/>
      <c r="R30" s="273"/>
      <c r="S30" s="273"/>
      <c r="T30" s="273"/>
      <c r="U30" s="273"/>
      <c r="V30" s="108"/>
      <c r="W30" s="108"/>
      <c r="X30" s="108"/>
      <c r="Y30" s="108"/>
      <c r="Z30" s="108"/>
      <c r="AA30" s="108"/>
      <c r="AB30" s="108"/>
    </row>
    <row r="31" spans="1:28">
      <c r="A31" s="108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28.011925000000002</v>
      </c>
      <c r="P31" s="273"/>
      <c r="Q31" s="273"/>
      <c r="R31" s="273"/>
      <c r="S31" s="273"/>
      <c r="T31" s="273"/>
      <c r="U31" s="273"/>
      <c r="V31" s="108"/>
      <c r="W31" s="108"/>
      <c r="X31" s="108"/>
      <c r="Y31" s="108"/>
      <c r="Z31" s="108"/>
      <c r="AA31" s="108"/>
      <c r="AB31" s="108"/>
    </row>
    <row r="32" spans="1:28">
      <c r="A32" s="108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28.011925000000002</v>
      </c>
      <c r="P32" s="273"/>
      <c r="Q32" s="273"/>
      <c r="R32" s="273"/>
      <c r="S32" s="273"/>
      <c r="T32" s="273"/>
      <c r="U32" s="273"/>
      <c r="V32" s="108"/>
      <c r="W32" s="108"/>
      <c r="X32" s="108"/>
      <c r="Y32" s="108"/>
      <c r="Z32" s="108"/>
      <c r="AA32" s="108"/>
      <c r="AB32" s="108"/>
    </row>
    <row r="33" spans="1:28">
      <c r="A33" s="108"/>
      <c r="B33" s="414" t="s">
        <v>135</v>
      </c>
      <c r="C33" s="416"/>
      <c r="D33" s="416"/>
      <c r="E33" s="416"/>
      <c r="F33" s="433"/>
      <c r="G33" s="269">
        <f>SUM(G25:G32)</f>
        <v>0.86849999999999994</v>
      </c>
      <c r="H33" s="292"/>
      <c r="I33" s="292"/>
      <c r="J33" s="346"/>
      <c r="K33" s="292"/>
      <c r="L33" s="292"/>
      <c r="M33" s="269">
        <f>SUM(M25:M32)</f>
        <v>3.1004652482826509E-2</v>
      </c>
      <c r="N33" s="292"/>
      <c r="O33" s="273">
        <f t="shared" si="6"/>
        <v>28.011925000000002</v>
      </c>
      <c r="P33" s="292"/>
      <c r="Q33" s="292"/>
      <c r="R33" s="292"/>
      <c r="S33" s="292"/>
      <c r="T33" s="292"/>
      <c r="U33" s="292"/>
      <c r="V33" s="108"/>
      <c r="W33" s="108"/>
      <c r="X33" s="108"/>
      <c r="Y33" s="108"/>
      <c r="Z33" s="108"/>
      <c r="AA33" s="108"/>
      <c r="AB33" s="108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28.011925000000002</v>
      </c>
      <c r="P34" s="246"/>
      <c r="Q34" s="246"/>
      <c r="R34" s="246"/>
      <c r="S34" s="246"/>
      <c r="T34" s="246"/>
      <c r="U34" s="246"/>
      <c r="V34" s="108"/>
      <c r="W34" s="108"/>
      <c r="X34" s="108"/>
      <c r="Y34" s="108"/>
      <c r="Z34" s="108"/>
      <c r="AA34" s="108"/>
      <c r="AB34" s="108"/>
    </row>
    <row r="35" spans="1:28">
      <c r="A35" s="108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28.011925000000002</v>
      </c>
      <c r="P35" s="290"/>
      <c r="Q35" s="290"/>
      <c r="R35" s="290"/>
      <c r="S35" s="290"/>
      <c r="T35" s="290"/>
      <c r="U35" s="290"/>
      <c r="V35" s="108"/>
      <c r="W35" s="108"/>
      <c r="X35" s="108"/>
      <c r="Y35" s="108"/>
      <c r="Z35" s="108"/>
      <c r="AA35" s="108"/>
      <c r="AB35" s="108"/>
    </row>
    <row r="36" spans="1:28" ht="38.25">
      <c r="A36" s="108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28.011925000000002</v>
      </c>
      <c r="P36" s="291"/>
      <c r="Q36" s="291"/>
      <c r="R36" s="291"/>
      <c r="S36" s="291"/>
      <c r="T36" s="291"/>
      <c r="U36" s="291"/>
      <c r="V36" s="108"/>
      <c r="W36" s="108"/>
      <c r="X36" s="108"/>
      <c r="Y36" s="108"/>
      <c r="Z36" s="108"/>
      <c r="AA36" s="108"/>
      <c r="AB36" s="108"/>
    </row>
    <row r="37" spans="1:28">
      <c r="A37" s="108">
        <v>1</v>
      </c>
      <c r="B37" s="434" t="str">
        <f>IF(A37="","",VLOOKUP(A37,MAT!$A$3:$D$404,2,1))</f>
        <v>SUBBASE</v>
      </c>
      <c r="C37" s="435"/>
      <c r="D37" s="270">
        <v>1.3</v>
      </c>
      <c r="E37" s="276" t="str">
        <f>IF(A37="","",VLOOKUP(A37,MAT!$A$3:$D$404,3,1))</f>
        <v>M3</v>
      </c>
      <c r="F37" s="263">
        <f>IF(A37="","",VLOOKUP(A37,MAT!$A$3:$D$857,4,1))</f>
        <v>16</v>
      </c>
      <c r="G37" s="277">
        <f>+IF(B37="","",D37*F37)</f>
        <v>20.8</v>
      </c>
      <c r="H37" s="273"/>
      <c r="I37" s="310">
        <f>G37/O37</f>
        <v>0.74254089999169992</v>
      </c>
      <c r="J37" s="343" t="str">
        <f>VLOOKUP(B37,MAT!$B$3:$F$124,4,FALSE)</f>
        <v>151300917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0.74254089999169992</v>
      </c>
      <c r="N37" s="273"/>
      <c r="O37" s="273">
        <f t="shared" si="6"/>
        <v>28.011925000000002</v>
      </c>
      <c r="P37" s="273"/>
      <c r="Q37" s="273"/>
      <c r="R37" s="273"/>
      <c r="S37" s="273"/>
      <c r="T37" s="273"/>
      <c r="U37" s="273"/>
      <c r="V37" s="108"/>
      <c r="W37" s="108"/>
      <c r="X37" s="108"/>
      <c r="Y37" s="108"/>
      <c r="Z37" s="108"/>
      <c r="AA37" s="108"/>
      <c r="AB37" s="108"/>
    </row>
    <row r="38" spans="1:28">
      <c r="A38" s="108">
        <v>17</v>
      </c>
      <c r="B38" s="421" t="str">
        <f>IF(A38="","",VLOOKUP(A38,MAT!$A$3:$D$404,2,1))</f>
        <v>AGUA</v>
      </c>
      <c r="C38" s="422"/>
      <c r="D38" s="273">
        <v>0.15</v>
      </c>
      <c r="E38" s="278" t="str">
        <f>IF(A38="","",VLOOKUP(A38,MAT!$A$3:$D$404,3,1))</f>
        <v>M3</v>
      </c>
      <c r="F38" s="262">
        <f>IF(A38="","",VLOOKUP(A38,MAT!$A$3:$D$857,4,1))</f>
        <v>2</v>
      </c>
      <c r="G38" s="264">
        <f t="shared" ref="G38:G49" si="15">+IF(B38="","",D38*F38)</f>
        <v>0.3</v>
      </c>
      <c r="H38" s="273"/>
      <c r="I38" s="310">
        <f>G38/O38</f>
        <v>1.0709724519111057E-2</v>
      </c>
      <c r="J38" s="343" t="str">
        <f>VLOOKUP(B38,MAT!$B$3:$F$124,4,FALSE)</f>
        <v>180000111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1.0709724519111057E-2</v>
      </c>
      <c r="N38" s="273"/>
      <c r="O38" s="273">
        <f t="shared" si="6"/>
        <v>28.011925000000002</v>
      </c>
      <c r="P38" s="273"/>
      <c r="Q38" s="273"/>
      <c r="R38" s="273"/>
      <c r="S38" s="273"/>
      <c r="T38" s="273"/>
      <c r="U38" s="273"/>
      <c r="V38" s="108"/>
      <c r="W38" s="108"/>
      <c r="X38" s="108"/>
      <c r="Y38" s="108"/>
      <c r="Z38" s="108"/>
      <c r="AA38" s="108"/>
      <c r="AB38" s="108"/>
    </row>
    <row r="39" spans="1:28">
      <c r="A39" s="108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28.011925000000002</v>
      </c>
      <c r="P39" s="273"/>
      <c r="Q39" s="273"/>
      <c r="R39" s="273"/>
      <c r="S39" s="273"/>
      <c r="T39" s="273"/>
      <c r="U39" s="273"/>
      <c r="V39" s="108"/>
      <c r="W39" s="108"/>
      <c r="X39" s="108"/>
      <c r="Y39" s="108"/>
      <c r="Z39" s="108"/>
      <c r="AA39" s="108"/>
      <c r="AB39" s="108"/>
    </row>
    <row r="40" spans="1:28">
      <c r="A40" s="108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28.011925000000002</v>
      </c>
      <c r="P40" s="273"/>
      <c r="Q40" s="273"/>
      <c r="R40" s="273"/>
      <c r="S40" s="273"/>
      <c r="T40" s="273"/>
      <c r="U40" s="273"/>
      <c r="V40" s="108"/>
      <c r="W40" s="108"/>
      <c r="X40" s="108"/>
      <c r="Y40" s="108"/>
      <c r="Z40" s="108"/>
      <c r="AA40" s="108"/>
      <c r="AB40" s="108"/>
    </row>
    <row r="41" spans="1:28">
      <c r="A41" s="108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28.011925000000002</v>
      </c>
      <c r="P41" s="273"/>
      <c r="Q41" s="273"/>
      <c r="R41" s="273"/>
      <c r="S41" s="273"/>
      <c r="T41" s="273"/>
      <c r="U41" s="273"/>
      <c r="V41" s="108"/>
      <c r="W41" s="108"/>
      <c r="X41" s="108"/>
      <c r="Y41" s="108"/>
      <c r="Z41" s="108"/>
      <c r="AA41" s="108"/>
      <c r="AB41" s="108"/>
    </row>
    <row r="42" spans="1:28">
      <c r="A42" s="108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28.011925000000002</v>
      </c>
      <c r="P42" s="273"/>
      <c r="Q42" s="273"/>
      <c r="R42" s="273"/>
      <c r="S42" s="273"/>
      <c r="T42" s="273"/>
      <c r="U42" s="273"/>
      <c r="V42" s="108"/>
      <c r="W42" s="108"/>
      <c r="X42" s="108"/>
      <c r="Y42" s="108"/>
      <c r="Z42" s="108"/>
      <c r="AA42" s="108"/>
      <c r="AB42" s="108"/>
    </row>
    <row r="43" spans="1:28">
      <c r="A43" s="108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28.011925000000002</v>
      </c>
      <c r="P43" s="273"/>
      <c r="Q43" s="273"/>
      <c r="R43" s="273"/>
      <c r="S43" s="273"/>
      <c r="T43" s="273"/>
      <c r="U43" s="273"/>
      <c r="V43" s="108"/>
      <c r="W43" s="108"/>
      <c r="X43" s="108"/>
      <c r="Y43" s="108"/>
      <c r="Z43" s="108"/>
      <c r="AA43" s="108"/>
      <c r="AB43" s="108"/>
    </row>
    <row r="44" spans="1:28">
      <c r="A44" s="108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28.011925000000002</v>
      </c>
      <c r="P44" s="273"/>
      <c r="Q44" s="273"/>
      <c r="R44" s="273"/>
      <c r="S44" s="273"/>
      <c r="T44" s="273"/>
      <c r="U44" s="273"/>
      <c r="V44" s="108"/>
      <c r="W44" s="108"/>
      <c r="X44" s="108"/>
      <c r="Y44" s="108"/>
      <c r="Z44" s="108"/>
      <c r="AA44" s="108"/>
      <c r="AB44" s="108"/>
    </row>
    <row r="45" spans="1:28">
      <c r="A45" s="108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28.011925000000002</v>
      </c>
      <c r="P45" s="273"/>
      <c r="Q45" s="273"/>
      <c r="R45" s="273"/>
      <c r="S45" s="273"/>
      <c r="T45" s="273"/>
      <c r="U45" s="273"/>
      <c r="V45" s="108"/>
      <c r="W45" s="108"/>
      <c r="X45" s="108"/>
      <c r="Y45" s="108"/>
      <c r="Z45" s="108"/>
      <c r="AA45" s="108"/>
      <c r="AB45" s="108"/>
    </row>
    <row r="46" spans="1:28">
      <c r="A46" s="108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28.011925000000002</v>
      </c>
      <c r="P46" s="273"/>
      <c r="Q46" s="273"/>
      <c r="R46" s="273"/>
      <c r="S46" s="273"/>
      <c r="T46" s="273"/>
      <c r="U46" s="273"/>
      <c r="V46" s="108"/>
      <c r="W46" s="108"/>
      <c r="X46" s="108"/>
      <c r="Y46" s="108"/>
      <c r="Z46" s="108"/>
      <c r="AA46" s="108"/>
      <c r="AB46" s="108"/>
    </row>
    <row r="47" spans="1:28">
      <c r="A47" s="108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28.011925000000002</v>
      </c>
      <c r="P47" s="293"/>
      <c r="Q47" s="293"/>
      <c r="R47" s="293"/>
      <c r="S47" s="293"/>
      <c r="T47" s="293"/>
      <c r="U47" s="293"/>
      <c r="V47" s="108"/>
      <c r="W47" s="108"/>
      <c r="X47" s="108"/>
      <c r="Y47" s="108"/>
      <c r="Z47" s="108"/>
      <c r="AA47" s="108"/>
      <c r="AB47" s="108"/>
    </row>
    <row r="48" spans="1:28">
      <c r="A48" s="108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28.011925000000002</v>
      </c>
      <c r="P48" s="293"/>
      <c r="Q48" s="293"/>
      <c r="R48" s="293"/>
      <c r="S48" s="293"/>
      <c r="T48" s="293"/>
      <c r="U48" s="293"/>
      <c r="V48" s="108"/>
      <c r="W48" s="108"/>
      <c r="X48" s="108"/>
      <c r="Y48" s="108"/>
      <c r="Z48" s="108"/>
      <c r="AA48" s="108"/>
      <c r="AB48" s="108"/>
    </row>
    <row r="49" spans="1:28">
      <c r="A49" s="108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28.011925000000002</v>
      </c>
      <c r="P49" s="293"/>
      <c r="Q49" s="293"/>
      <c r="R49" s="293"/>
      <c r="S49" s="293"/>
      <c r="T49" s="293"/>
      <c r="U49" s="293"/>
      <c r="V49" s="108"/>
      <c r="W49" s="108"/>
      <c r="X49" s="108"/>
      <c r="Y49" s="108"/>
      <c r="Z49" s="108"/>
      <c r="AA49" s="108"/>
      <c r="AB49" s="108"/>
    </row>
    <row r="50" spans="1:28">
      <c r="A50" s="108"/>
      <c r="B50" s="414" t="s">
        <v>139</v>
      </c>
      <c r="C50" s="415"/>
      <c r="D50" s="416"/>
      <c r="E50" s="415"/>
      <c r="F50" s="417"/>
      <c r="G50" s="269">
        <f>SUM(G37:G49)</f>
        <v>21.1</v>
      </c>
      <c r="H50" s="292"/>
      <c r="I50" s="292"/>
      <c r="J50" s="346"/>
      <c r="K50" s="292"/>
      <c r="L50" s="292"/>
      <c r="M50" s="311">
        <f>SUM(M37:M49)</f>
        <v>0.75325062451081093</v>
      </c>
      <c r="N50" s="292"/>
      <c r="O50" s="273">
        <f t="shared" si="6"/>
        <v>28.011925000000002</v>
      </c>
      <c r="P50" s="292"/>
      <c r="Q50" s="292"/>
      <c r="R50" s="292"/>
      <c r="S50" s="292"/>
      <c r="T50" s="292"/>
      <c r="U50" s="292"/>
      <c r="V50" s="108"/>
      <c r="W50" s="108"/>
      <c r="X50" s="108"/>
      <c r="Y50" s="108"/>
      <c r="Z50" s="108"/>
      <c r="AA50" s="108"/>
      <c r="AB50" s="108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28.011925000000002</v>
      </c>
      <c r="P51" s="246"/>
      <c r="Q51" s="246"/>
      <c r="R51" s="246"/>
      <c r="S51" s="246"/>
      <c r="T51" s="246"/>
      <c r="U51" s="246"/>
      <c r="V51" s="108"/>
      <c r="W51" s="108"/>
      <c r="X51" s="108"/>
      <c r="Y51" s="108"/>
      <c r="Z51" s="108"/>
      <c r="AA51" s="108"/>
      <c r="AB51" s="108"/>
    </row>
    <row r="52" spans="1:28">
      <c r="A52" s="108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28.011925000000002</v>
      </c>
      <c r="P52" s="290"/>
      <c r="Q52" s="290"/>
      <c r="R52" s="290"/>
      <c r="S52" s="290"/>
      <c r="T52" s="290"/>
      <c r="U52" s="290"/>
      <c r="V52" s="108"/>
      <c r="W52" s="108"/>
      <c r="X52" s="108"/>
      <c r="Y52" s="108"/>
      <c r="Z52" s="108"/>
      <c r="AA52" s="108"/>
      <c r="AB52" s="108"/>
    </row>
    <row r="53" spans="1:28" ht="38.25">
      <c r="A53" s="108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28.011925000000002</v>
      </c>
      <c r="P53" s="291"/>
      <c r="Q53" s="291"/>
      <c r="R53" s="291"/>
      <c r="S53" s="291"/>
      <c r="T53" s="291"/>
      <c r="U53" s="291"/>
      <c r="V53" s="108"/>
      <c r="W53" s="108"/>
      <c r="X53" s="108"/>
      <c r="Y53" s="108"/>
      <c r="Z53" s="108"/>
      <c r="AA53" s="108"/>
      <c r="AB53" s="108"/>
    </row>
    <row r="54" spans="1:28">
      <c r="A54" s="108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28.011925000000002</v>
      </c>
      <c r="P54" s="293"/>
      <c r="Q54" s="293"/>
      <c r="R54" s="293"/>
      <c r="S54" s="293"/>
      <c r="T54" s="293"/>
      <c r="U54" s="293"/>
      <c r="V54" s="108"/>
      <c r="W54" s="108"/>
      <c r="X54" s="108"/>
      <c r="Y54" s="108"/>
      <c r="Z54" s="108"/>
      <c r="AA54" s="108"/>
      <c r="AB54" s="108"/>
    </row>
    <row r="55" spans="1:28">
      <c r="A55" s="108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28.011925000000002</v>
      </c>
      <c r="P55" s="293"/>
      <c r="Q55" s="293"/>
      <c r="R55" s="293"/>
      <c r="S55" s="293"/>
      <c r="T55" s="293"/>
      <c r="U55" s="293"/>
      <c r="V55" s="108"/>
      <c r="W55" s="108"/>
      <c r="X55" s="108"/>
      <c r="Y55" s="108"/>
      <c r="Z55" s="108"/>
      <c r="AA55" s="108"/>
      <c r="AB55" s="108"/>
    </row>
    <row r="56" spans="1:28">
      <c r="A56" s="108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28.011925000000002</v>
      </c>
      <c r="P56" s="293"/>
      <c r="Q56" s="293"/>
      <c r="R56" s="293"/>
      <c r="S56" s="293"/>
      <c r="T56" s="293"/>
      <c r="U56" s="293"/>
      <c r="V56" s="108"/>
      <c r="W56" s="108"/>
      <c r="X56" s="108"/>
      <c r="Y56" s="108"/>
      <c r="Z56" s="108"/>
      <c r="AA56" s="108"/>
      <c r="AB56" s="108"/>
    </row>
    <row r="57" spans="1:28">
      <c r="A57" s="108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28.011925000000002</v>
      </c>
      <c r="P57" s="293"/>
      <c r="Q57" s="293"/>
      <c r="R57" s="293"/>
      <c r="S57" s="293"/>
      <c r="T57" s="293"/>
      <c r="U57" s="293"/>
      <c r="V57" s="108"/>
      <c r="W57" s="108"/>
      <c r="X57" s="108"/>
      <c r="Y57" s="108"/>
      <c r="Z57" s="108"/>
      <c r="AA57" s="108"/>
      <c r="AB57" s="108"/>
    </row>
    <row r="58" spans="1:28">
      <c r="A58" s="108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28.011925000000002</v>
      </c>
      <c r="P58" s="293"/>
      <c r="Q58" s="293"/>
      <c r="R58" s="293"/>
      <c r="S58" s="293"/>
      <c r="T58" s="293"/>
      <c r="U58" s="293"/>
      <c r="V58" s="108"/>
      <c r="W58" s="108"/>
      <c r="X58" s="108"/>
      <c r="Y58" s="108"/>
      <c r="Z58" s="108"/>
      <c r="AA58" s="108"/>
      <c r="AB58" s="108"/>
    </row>
    <row r="59" spans="1:28">
      <c r="A59" s="108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28.011925000000002</v>
      </c>
      <c r="P59" s="293"/>
      <c r="Q59" s="293"/>
      <c r="R59" s="293"/>
      <c r="S59" s="293"/>
      <c r="T59" s="293"/>
      <c r="U59" s="293"/>
      <c r="V59" s="108"/>
      <c r="W59" s="108"/>
      <c r="X59" s="108"/>
      <c r="Y59" s="108"/>
      <c r="Z59" s="108"/>
      <c r="AA59" s="108"/>
      <c r="AB59" s="108"/>
    </row>
    <row r="60" spans="1:28">
      <c r="A60" s="108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28.011925000000002</v>
      </c>
      <c r="P60" s="293"/>
      <c r="Q60" s="293"/>
      <c r="R60" s="293"/>
      <c r="S60" s="293"/>
      <c r="T60" s="293"/>
      <c r="U60" s="293"/>
      <c r="V60" s="108"/>
      <c r="W60" s="108"/>
      <c r="X60" s="108"/>
      <c r="Y60" s="108"/>
      <c r="Z60" s="108"/>
      <c r="AA60" s="108"/>
      <c r="AB60" s="108"/>
    </row>
    <row r="61" spans="1:28">
      <c r="A61" s="108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28.011925000000002</v>
      </c>
      <c r="P61" s="293"/>
      <c r="Q61" s="293"/>
      <c r="R61" s="293"/>
      <c r="S61" s="293"/>
      <c r="T61" s="293"/>
      <c r="U61" s="293"/>
      <c r="V61" s="108"/>
      <c r="W61" s="108"/>
      <c r="X61" s="108"/>
      <c r="Y61" s="108"/>
      <c r="Z61" s="108"/>
      <c r="AA61" s="108"/>
      <c r="AB61" s="108"/>
    </row>
    <row r="62" spans="1:28">
      <c r="A62" s="108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28.011925000000002</v>
      </c>
      <c r="P62" s="292"/>
      <c r="Q62" s="292"/>
      <c r="R62" s="292"/>
      <c r="S62" s="292"/>
      <c r="T62" s="292"/>
      <c r="U62" s="292"/>
      <c r="V62" s="108"/>
      <c r="W62" s="108"/>
      <c r="X62" s="108"/>
      <c r="Y62" s="108"/>
      <c r="Z62" s="108"/>
      <c r="AA62" s="108"/>
      <c r="AB62" s="108"/>
    </row>
    <row r="63" spans="1:28">
      <c r="A63" s="108"/>
      <c r="B63" s="423" t="s">
        <v>142</v>
      </c>
      <c r="C63" s="423"/>
      <c r="D63" s="423"/>
      <c r="E63" s="423"/>
      <c r="F63" s="423"/>
      <c r="G63" s="285">
        <f>+G21+G33+G50+G62</f>
        <v>28.011925000000002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294"/>
      <c r="T63" s="294"/>
      <c r="U63" s="294"/>
      <c r="V63" s="108"/>
      <c r="W63" s="108"/>
      <c r="X63" s="108"/>
      <c r="Y63" s="108"/>
      <c r="Z63" s="108"/>
      <c r="AA63" s="108"/>
      <c r="AB63" s="108"/>
    </row>
    <row r="64" spans="1:28">
      <c r="A64" s="108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7.0029812500000004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108"/>
      <c r="W64" s="108"/>
      <c r="X64" s="108"/>
      <c r="Y64" s="108"/>
      <c r="Z64" s="108"/>
      <c r="AA64" s="108"/>
      <c r="AB64" s="108"/>
    </row>
    <row r="65" spans="1:28" ht="12.95" customHeight="1">
      <c r="A65" s="287"/>
      <c r="B65" s="407" t="s">
        <v>144</v>
      </c>
      <c r="C65" s="407"/>
      <c r="D65" s="407"/>
      <c r="E65" s="407"/>
      <c r="F65" s="407"/>
      <c r="G65" s="285">
        <f>ROUND(+G63+G64,2)</f>
        <v>35.01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0.87055316619618239</v>
      </c>
      <c r="N65" s="294"/>
      <c r="O65" s="294"/>
      <c r="P65" s="294"/>
      <c r="Q65" s="294"/>
      <c r="R65" s="294"/>
      <c r="S65" s="294"/>
      <c r="T65" s="294"/>
      <c r="U65" s="294"/>
      <c r="V65" s="287"/>
      <c r="W65" s="287"/>
      <c r="X65" s="287"/>
      <c r="Y65" s="287"/>
      <c r="Z65" s="287"/>
      <c r="AA65" s="287"/>
      <c r="AB65" s="287"/>
    </row>
    <row r="66" spans="1:28">
      <c r="A66" s="287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87"/>
      <c r="W66" s="287"/>
      <c r="X66" s="287"/>
      <c r="Y66" s="287"/>
      <c r="Z66" s="287"/>
      <c r="AA66" s="287"/>
      <c r="AB66" s="287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08"/>
      <c r="W67" s="108"/>
      <c r="X67" s="108"/>
      <c r="Y67" s="108"/>
      <c r="Z67" s="108"/>
      <c r="AA67" s="108"/>
      <c r="AB67" s="108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6" orientation="portrait" r:id="rId1"/>
  <colBreaks count="1" manualBreakCount="1">
    <brk id="21" max="66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B67"/>
  <sheetViews>
    <sheetView view="pageBreakPreview" zoomScale="60" zoomScaleNormal="70" workbookViewId="0">
      <selection activeCell="I53" sqref="I53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7</v>
      </c>
      <c r="Q2" s="273">
        <f>G65</f>
        <v>193.92</v>
      </c>
      <c r="R2" s="313">
        <f>M65</f>
        <v>0.53873058159573106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+SHUSHUFINDI!D12</f>
        <v>CIMENTACIONES PARA PÓRTICOS, EQUIPOS EN PATIO</v>
      </c>
      <c r="D4" s="431"/>
      <c r="E4" s="431"/>
      <c r="F4" s="247" t="s">
        <v>110</v>
      </c>
      <c r="G4" s="248">
        <f>+X5</f>
        <v>7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3.3000000000000003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7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Replantillos f'c=140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193.92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0.98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1.41855</v>
      </c>
      <c r="H10" s="273"/>
      <c r="I10" s="310">
        <f>G10/O10</f>
        <v>9.1437032014080218E-3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3.6574812805632087E-3</v>
      </c>
      <c r="N10" s="273"/>
      <c r="O10" s="273">
        <f>G63</f>
        <v>155.13955000000001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193.92</v>
      </c>
      <c r="AA10" s="154">
        <f>+Z10/(1+$F$64)</f>
        <v>155.136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0.98</v>
      </c>
      <c r="G11" s="303">
        <f t="shared" si="0"/>
        <v>3.6749999999999998</v>
      </c>
      <c r="H11" s="273"/>
      <c r="I11" s="310">
        <f>G11/O11</f>
        <v>2.3688350262715083E-2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9.4753401050860341E-3</v>
      </c>
      <c r="N11" s="273"/>
      <c r="O11" s="273">
        <f>O10</f>
        <v>155.13955000000001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0.98</v>
      </c>
      <c r="G12" s="303">
        <f t="shared" si="0"/>
        <v>3.6749999999999998</v>
      </c>
      <c r="H12" s="273"/>
      <c r="I12" s="310">
        <f t="shared" ref="I12" si="3">G12/O12</f>
        <v>2.3688350262715083E-2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9.4753401050860341E-3</v>
      </c>
      <c r="N12" s="273"/>
      <c r="O12" s="273">
        <f t="shared" ref="O12:O62" si="6">O11</f>
        <v>155.13955000000001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147.50000000000003</v>
      </c>
      <c r="AA12" s="154">
        <f>+G50+G62</f>
        <v>118.00000000000001</v>
      </c>
      <c r="AB12" s="154"/>
    </row>
    <row r="13" spans="1:28">
      <c r="A13" s="110"/>
      <c r="B13" s="309" t="str">
        <f>IF(A13="","",VLOOKUP(A13,EQ!$A$2:$C$943,2,1))</f>
        <v/>
      </c>
      <c r="C13" s="303">
        <v>1</v>
      </c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155.13955000000001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46.424437499999996</v>
      </c>
      <c r="AA13" s="154">
        <f>+G21+G33</f>
        <v>37.13955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155.13955000000001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155.13955000000001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155.13955000000001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155.13955000000001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155.13955000000001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155.13955000000001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155.13955000000001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8.7685499999999994</v>
      </c>
      <c r="H21" s="292"/>
      <c r="I21" s="292"/>
      <c r="J21" s="346"/>
      <c r="K21" s="292"/>
      <c r="L21" s="292"/>
      <c r="M21" s="269">
        <f>SUM(M10:M20)</f>
        <v>2.2608161490735277E-2</v>
      </c>
      <c r="N21" s="273"/>
      <c r="O21" s="273">
        <f t="shared" si="6"/>
        <v>155.13955000000001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155.13955000000001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155.13955000000001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60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155.13955000000001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9">IF(A25="","",+C25*D25)</f>
        <v>16.2</v>
      </c>
      <c r="F25" s="271">
        <f>IF(B25="","",$W$9)</f>
        <v>0.98</v>
      </c>
      <c r="G25" s="263">
        <f>+IF(B25="","",E25*F25)</f>
        <v>15.875999999999999</v>
      </c>
      <c r="H25" s="273"/>
      <c r="I25" s="310">
        <f>G25/O25</f>
        <v>0.10233367313492915</v>
      </c>
      <c r="J25" s="323">
        <f>VLOOKUP(B25,MO!$B$3:$F$34,4,FALSE)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0.10233367313492915</v>
      </c>
      <c r="N25" s="273"/>
      <c r="O25" s="273">
        <f t="shared" si="6"/>
        <v>155.13955000000001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0.98</v>
      </c>
      <c r="G26" s="262">
        <f t="shared" ref="G26:G32" si="11">+IF(B26="","",E26*F26)</f>
        <v>8.0359999999999996</v>
      </c>
      <c r="H26" s="273"/>
      <c r="I26" s="310">
        <f>G26/O26</f>
        <v>5.1798525907803643E-2</v>
      </c>
      <c r="J26" s="323">
        <f>VLOOKUP(B26,MO!$B$3:$F$34,4,FALSE)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5.1798525907803643E-2</v>
      </c>
      <c r="N26" s="273"/>
      <c r="O26" s="273">
        <f t="shared" si="6"/>
        <v>155.13955000000001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0.98</v>
      </c>
      <c r="G27" s="262">
        <f t="shared" si="11"/>
        <v>4.4589999999999996</v>
      </c>
      <c r="H27" s="273"/>
      <c r="I27" s="310">
        <f t="shared" ref="I27" si="12">G27/O27</f>
        <v>2.8741864985427631E-2</v>
      </c>
      <c r="J27" s="343">
        <f>VLOOKUP(B27,MO!$B$3:$F$34,4,FALSE)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2.8741864985427631E-2</v>
      </c>
      <c r="N27" s="273"/>
      <c r="O27" s="273">
        <f t="shared" si="6"/>
        <v>155.13955000000001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155.13955000000001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155.13955000000001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155.13955000000001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155.13955000000001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155.13955000000001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28.370999999999999</v>
      </c>
      <c r="H33" s="292"/>
      <c r="I33" s="292"/>
      <c r="J33" s="346"/>
      <c r="K33" s="292"/>
      <c r="L33" s="292"/>
      <c r="M33" s="269">
        <f>SUM(M25:M32)</f>
        <v>0.18287406402816042</v>
      </c>
      <c r="N33" s="292"/>
      <c r="O33" s="273">
        <f t="shared" si="6"/>
        <v>155.13955000000001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155.13955000000001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155.13955000000001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155.13955000000001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3.2229047976483106E-3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1.2891619190593243E-3</v>
      </c>
      <c r="N37" s="273"/>
      <c r="O37" s="273">
        <f t="shared" si="6"/>
        <v>155.13955000000001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0.15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7.5</v>
      </c>
      <c r="H38" s="273"/>
      <c r="I38" s="310">
        <f>G38/O38</f>
        <v>4.8343571964724656E-2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4.8343571964724656E-2</v>
      </c>
      <c r="N38" s="273"/>
      <c r="O38" s="273">
        <f t="shared" si="6"/>
        <v>155.13955000000001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11</v>
      </c>
      <c r="B39" s="421" t="str">
        <f>IF(A39="","",VLOOKUP(A39,MAT!$A$3:$D$404,2,1))</f>
        <v>HORMIGON F'C= 140KG/CM2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100</v>
      </c>
      <c r="G39" s="264">
        <f t="shared" si="15"/>
        <v>110.00000000000001</v>
      </c>
      <c r="H39" s="273"/>
      <c r="I39" s="310">
        <f>G39/O39</f>
        <v>0.70903905548262836</v>
      </c>
      <c r="J39" s="343" t="str">
        <f>VLOOKUP(B39,MAT!$B$3:$F$124,4,FALSE)</f>
        <v>547400014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0.28361562219305136</v>
      </c>
      <c r="N39" s="273"/>
      <c r="O39" s="273">
        <f t="shared" si="6"/>
        <v>155.13955000000001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155.13955000000001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155.13955000000001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155.13955000000001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155.13955000000001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155.13955000000001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155.13955000000001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155.13955000000001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155.13955000000001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155.13955000000001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155.13955000000001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118.00000000000001</v>
      </c>
      <c r="H50" s="292"/>
      <c r="I50" s="292"/>
      <c r="J50" s="346"/>
      <c r="K50" s="292"/>
      <c r="L50" s="292"/>
      <c r="M50" s="311">
        <f>SUM(M37:M49)</f>
        <v>0.33324835607683534</v>
      </c>
      <c r="N50" s="292"/>
      <c r="O50" s="273">
        <f t="shared" si="6"/>
        <v>155.13955000000001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155.13955000000001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155.13955000000001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155.13955000000001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155.13955000000001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155.13955000000001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155.13955000000001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155.13955000000001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155.13955000000001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155.13955000000001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155.13955000000001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155.13955000000001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155.13955000000001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155.13955000000001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38.784887500000004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193.92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0.53873058159573106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67"/>
  <sheetViews>
    <sheetView view="pageBreakPreview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8</v>
      </c>
      <c r="Q2" s="273">
        <f>G65</f>
        <v>298.52</v>
      </c>
      <c r="R2" s="313">
        <f>M65</f>
        <v>0.96443743662657744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+'(7)'!C4:E4</f>
        <v>CIMENTACIONES PARA PÓRTICOS, EQUIPOS EN PATIO</v>
      </c>
      <c r="D4" s="431"/>
      <c r="E4" s="431"/>
      <c r="F4" s="247" t="s">
        <v>110</v>
      </c>
      <c r="G4" s="248">
        <f>+X5</f>
        <v>8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3.4000000000000004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8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Hormigón para estructuras f'c=240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298.52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1.46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2.70465</v>
      </c>
      <c r="H10" s="273"/>
      <c r="I10" s="310">
        <f>G10/O10</f>
        <v>1.1325405082184718E-2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4.5301620328738875E-3</v>
      </c>
      <c r="N10" s="273"/>
      <c r="O10" s="273">
        <f>G63</f>
        <v>238.81264999999999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298.52</v>
      </c>
      <c r="AA10" s="154">
        <f>+Z10/(1+$F$64)</f>
        <v>238.81599999999997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1.46</v>
      </c>
      <c r="G11" s="303">
        <f t="shared" si="0"/>
        <v>5.4749999999999996</v>
      </c>
      <c r="H11" s="273"/>
      <c r="I11" s="310">
        <f>G11/O11</f>
        <v>2.2925921218997402E-2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9.1703684875989611E-3</v>
      </c>
      <c r="N11" s="273"/>
      <c r="O11" s="273">
        <f>O10</f>
        <v>238.81264999999999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1.46</v>
      </c>
      <c r="G12" s="303">
        <f t="shared" si="0"/>
        <v>5.4749999999999996</v>
      </c>
      <c r="H12" s="273"/>
      <c r="I12" s="310">
        <f t="shared" ref="I12" si="3">G12/O12</f>
        <v>2.2925921218997402E-2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9.1703684875989611E-3</v>
      </c>
      <c r="N12" s="273"/>
      <c r="O12" s="273">
        <f t="shared" ref="O12:O62" si="6">O11</f>
        <v>238.81264999999999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213.83125000000001</v>
      </c>
      <c r="AA12" s="154">
        <f>+G50+G62</f>
        <v>171.065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238.81264999999999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84.684562499999998</v>
      </c>
      <c r="AA13" s="154">
        <f>+G21+G33</f>
        <v>67.747649999999993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238.81264999999999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238.81264999999999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238.81264999999999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238.81264999999999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238.81264999999999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238.81264999999999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238.81264999999999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13.654649999999998</v>
      </c>
      <c r="H21" s="292"/>
      <c r="I21" s="292"/>
      <c r="J21" s="346"/>
      <c r="K21" s="292"/>
      <c r="L21" s="292"/>
      <c r="M21" s="269">
        <f>SUM(M10:M20)</f>
        <v>2.2870899008071807E-2</v>
      </c>
      <c r="N21" s="273"/>
      <c r="O21" s="273">
        <f t="shared" si="6"/>
        <v>238.81264999999999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238.81264999999999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238.81264999999999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7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238.81264999999999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1.46</v>
      </c>
      <c r="G25" s="263">
        <f>+IF(B25="","",E25*F25)</f>
        <v>35.477999999999994</v>
      </c>
      <c r="H25" s="273"/>
      <c r="I25" s="310">
        <f>G25/O25</f>
        <v>0.14855996949910316</v>
      </c>
      <c r="J25" s="323">
        <f>VLOOKUP(B25,MO!$B$3:$F$34,4,FALSE)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0.14855996949910316</v>
      </c>
      <c r="N25" s="273"/>
      <c r="O25" s="273">
        <f t="shared" si="6"/>
        <v>238.81264999999999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1.46</v>
      </c>
      <c r="G26" s="262">
        <f t="shared" ref="G26:G32" si="11">+IF(B26="","",E26*F26)</f>
        <v>11.972</v>
      </c>
      <c r="H26" s="273"/>
      <c r="I26" s="310">
        <f>G26/O26</f>
        <v>5.0131347732207655E-2</v>
      </c>
      <c r="J26" s="323">
        <f>VLOOKUP(B26,MO!$B$3:$F$34,4,FALSE)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5.0131347732207655E-2</v>
      </c>
      <c r="N26" s="273"/>
      <c r="O26" s="273">
        <f t="shared" si="6"/>
        <v>238.81264999999999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1.46</v>
      </c>
      <c r="G27" s="262">
        <f t="shared" si="11"/>
        <v>6.6429999999999998</v>
      </c>
      <c r="H27" s="273"/>
      <c r="I27" s="310">
        <f t="shared" ref="I27" si="12">G27/O27</f>
        <v>2.7816784412383513E-2</v>
      </c>
      <c r="J27" s="343">
        <f>VLOOKUP(B27,MO!$B$3:$F$34,4,FALSE)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2.7816784412383513E-2</v>
      </c>
      <c r="N27" s="273"/>
      <c r="O27" s="273">
        <f t="shared" si="6"/>
        <v>238.81264999999999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238.81264999999999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238.81264999999999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238.81264999999999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238.81264999999999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238.81264999999999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54.092999999999996</v>
      </c>
      <c r="H33" s="292"/>
      <c r="I33" s="292"/>
      <c r="J33" s="346"/>
      <c r="K33" s="292"/>
      <c r="L33" s="292"/>
      <c r="M33" s="269">
        <f>SUM(M25:M32)</f>
        <v>0.22650810164369434</v>
      </c>
      <c r="N33" s="292"/>
      <c r="O33" s="273">
        <f t="shared" si="6"/>
        <v>238.81264999999999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238.81264999999999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238.81264999999999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238.81264999999999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2.093691435524877E-3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8.3747657420995083E-4</v>
      </c>
      <c r="N37" s="273"/>
      <c r="O37" s="273">
        <f t="shared" si="6"/>
        <v>238.81264999999999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0.9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45</v>
      </c>
      <c r="H38" s="273"/>
      <c r="I38" s="310">
        <f>G38/O38</f>
        <v>0.18843222919723893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0.18843222919723893</v>
      </c>
      <c r="N38" s="273"/>
      <c r="O38" s="273">
        <f t="shared" si="6"/>
        <v>238.81264999999999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14</v>
      </c>
      <c r="B39" s="421" t="str">
        <f>IF(A39="","",VLOOKUP(A39,MAT!$A$3:$D$404,2,1))</f>
        <v>HORMIGON F'C= 240KG/CM2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114.15</v>
      </c>
      <c r="G39" s="264">
        <f t="shared" si="15"/>
        <v>125.56500000000001</v>
      </c>
      <c r="H39" s="273"/>
      <c r="I39" s="310">
        <f>G39/O39</f>
        <v>0.52578873020336236</v>
      </c>
      <c r="J39" s="343" t="str">
        <f>VLOOKUP(B39,MAT!$B$3:$F$124,4,FALSE)</f>
        <v>547400014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0.52578873020336236</v>
      </c>
      <c r="N39" s="273"/>
      <c r="O39" s="273">
        <f t="shared" si="6"/>
        <v>238.81264999999999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238.81264999999999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238.81264999999999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238.81264999999999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238.81264999999999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238.81264999999999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238.81264999999999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238.81264999999999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238.81264999999999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238.81264999999999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238.81264999999999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171.065</v>
      </c>
      <c r="H50" s="292"/>
      <c r="I50" s="292"/>
      <c r="J50" s="346"/>
      <c r="K50" s="292"/>
      <c r="L50" s="292"/>
      <c r="M50" s="311">
        <f>SUM(M37:M49)</f>
        <v>0.71505843597481122</v>
      </c>
      <c r="N50" s="292"/>
      <c r="O50" s="273">
        <f t="shared" si="6"/>
        <v>238.81264999999999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238.81264999999999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238.81264999999999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238.81264999999999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238.81264999999999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238.81264999999999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238.81264999999999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238.81264999999999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238.81264999999999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238.81264999999999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238.81264999999999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238.81264999999999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238.81264999999999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238.81264999999999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59.703162499999998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298.52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0.96443743662657744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B67"/>
  <sheetViews>
    <sheetView view="pageBreakPreview" topLeftCell="A4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9</v>
      </c>
      <c r="Q2" s="273">
        <f>G65</f>
        <v>2.84</v>
      </c>
      <c r="R2" s="313">
        <f>M65</f>
        <v>0.98783439981497179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+'(8)'!C4:E4</f>
        <v>CIMENTACIONES PARA PÓRTICOS, EQUIPOS EN PATIO</v>
      </c>
      <c r="D4" s="431"/>
      <c r="E4" s="431"/>
      <c r="F4" s="247" t="s">
        <v>110</v>
      </c>
      <c r="G4" s="248">
        <f>+X5</f>
        <v>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3.5000000000000004</v>
      </c>
      <c r="D5" s="432"/>
      <c r="E5" s="432"/>
      <c r="F5" s="247" t="s">
        <v>112</v>
      </c>
      <c r="G5" s="248" t="str">
        <f>IF(X5="","",VLOOKUP(X5,SHUSHUFINDI!A7:H895,5,1))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9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Acero de refuerzo, fy= 4200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2.84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4.3025000000000001E-2</v>
      </c>
      <c r="H10" s="273"/>
      <c r="I10" s="310">
        <f>G10/O10</f>
        <v>1.8954370739121335E-2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7.5817482956485344E-3</v>
      </c>
      <c r="N10" s="273"/>
      <c r="O10" s="273">
        <f>G63</f>
        <v>2.2699250000000002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2.84</v>
      </c>
      <c r="AA10" s="154">
        <f>+Z10/(1+$F$64)</f>
        <v>2.2719999999999998</v>
      </c>
      <c r="AB10" s="154"/>
    </row>
    <row r="11" spans="1:28">
      <c r="A11" s="110">
        <v>18</v>
      </c>
      <c r="B11" s="309" t="str">
        <f>IF(A11="","",VLOOKUP(A11,EQ!$A$2:$C$943,2,1))</f>
        <v>CORTADORA / DOBLADORA DE HIERRO</v>
      </c>
      <c r="C11" s="303">
        <v>1</v>
      </c>
      <c r="D11" s="303">
        <f>IF(A11="","",VLOOKUP(A11,EQ!$A$2:$C$943,3,1))</f>
        <v>0.03</v>
      </c>
      <c r="E11" s="303">
        <f t="shared" ref="E11:E20" si="1">IF(A11="","",+C11*D11)</f>
        <v>0.03</v>
      </c>
      <c r="F11" s="303">
        <f t="shared" ref="F11:F20" si="2">IF(A11=1,"",IF(B11="","",$W$9))</f>
        <v>0.1</v>
      </c>
      <c r="G11" s="303">
        <f t="shared" si="0"/>
        <v>3.0000000000000001E-3</v>
      </c>
      <c r="H11" s="273"/>
      <c r="I11" s="310">
        <f>G11/O11</f>
        <v>1.321629569258896E-3</v>
      </c>
      <c r="J11" s="343" t="str">
        <f>VLOOKUP(B11,EQ!$B$2:$F$26,3,FALSE)</f>
        <v>441100311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5.2865182770355846E-4</v>
      </c>
      <c r="N11" s="273"/>
      <c r="O11" s="273">
        <f>O10</f>
        <v>2.2699250000000002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2.2699250000000002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1.7042500000000003</v>
      </c>
      <c r="AA12" s="154">
        <f>+G50+G62</f>
        <v>1.3634000000000002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2.2699250000000002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1.1331562499999999</v>
      </c>
      <c r="AA13" s="154">
        <f>+G21+G33</f>
        <v>0.90652499999999991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2.2699250000000002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2.2699250000000002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2.2699250000000002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2.2699250000000002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2.2699250000000002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2.2699250000000002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2.2699250000000002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4.6025000000000003E-2</v>
      </c>
      <c r="H21" s="292"/>
      <c r="I21" s="292"/>
      <c r="J21" s="346"/>
      <c r="K21" s="292"/>
      <c r="L21" s="292"/>
      <c r="M21" s="269">
        <f>SUM(M10:M20)</f>
        <v>8.1104001233520927E-3</v>
      </c>
      <c r="N21" s="273"/>
      <c r="O21" s="273">
        <f t="shared" si="3"/>
        <v>2.2699250000000002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2.2699250000000002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2.2699250000000002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0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2.2699250000000002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IF(B25="","",$W$9)</f>
        <v>0.1</v>
      </c>
      <c r="G25" s="263">
        <f>+IF(B25="","",E25*F25)</f>
        <v>0.40500000000000003</v>
      </c>
      <c r="H25" s="273"/>
      <c r="I25" s="310">
        <f>G25/O25</f>
        <v>0.178419991849951</v>
      </c>
      <c r="J25" s="323">
        <f>VLOOKUP(B25,MO!$B$3:$F$34,4,FALSE)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0.178419991849951</v>
      </c>
      <c r="N25" s="273"/>
      <c r="O25" s="273">
        <f t="shared" si="3"/>
        <v>2.2699250000000002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0.1</v>
      </c>
      <c r="G26" s="262">
        <f t="shared" ref="G26:G32" si="8">+IF(B26="","",E26*F26)</f>
        <v>0.41</v>
      </c>
      <c r="H26" s="273"/>
      <c r="I26" s="310">
        <f>G26/O26</f>
        <v>0.18062270779871578</v>
      </c>
      <c r="J26" s="323">
        <f>VLOOKUP(B26,MO!$B$3:$F$34,4,FALSE)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0.18062270779871578</v>
      </c>
      <c r="N26" s="273"/>
      <c r="O26" s="273">
        <f t="shared" si="3"/>
        <v>2.2699250000000002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0.1</v>
      </c>
      <c r="G27" s="262">
        <f t="shared" si="8"/>
        <v>4.5500000000000006E-2</v>
      </c>
      <c r="H27" s="273"/>
      <c r="I27" s="310">
        <f t="shared" ref="I27" si="9">G27/O27</f>
        <v>2.0044715133759928E-2</v>
      </c>
      <c r="J27" s="343">
        <f>VLOOKUP(B27,MO!$B$3:$F$34,4,FALSE)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2.0044715133759928E-2</v>
      </c>
      <c r="N27" s="273"/>
      <c r="O27" s="273">
        <f t="shared" si="3"/>
        <v>2.2699250000000002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2.2699250000000002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2.2699250000000002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2.2699250000000002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2.2699250000000002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2.2699250000000002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0.86049999999999993</v>
      </c>
      <c r="H33" s="292"/>
      <c r="I33" s="292"/>
      <c r="J33" s="346"/>
      <c r="K33" s="292"/>
      <c r="L33" s="292"/>
      <c r="M33" s="269">
        <f>SUM(M25:M32)</f>
        <v>0.37908741478242669</v>
      </c>
      <c r="N33" s="292"/>
      <c r="O33" s="273">
        <f t="shared" si="3"/>
        <v>2.2699250000000002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2.2699250000000002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2.2699250000000002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2.2699250000000002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18</v>
      </c>
      <c r="B37" s="434" t="str">
        <f>IF(A37="","",VLOOKUP(A37,MAT!$A$3:$D$404,2,1))</f>
        <v xml:space="preserve">ACERO DE REFUERZO </v>
      </c>
      <c r="C37" s="435"/>
      <c r="D37" s="270">
        <v>1.1000000000000001</v>
      </c>
      <c r="E37" s="276" t="str">
        <f>IF(A37="","",VLOOKUP(A37,MAT!$A$3:$D$404,3,1))</f>
        <v>KG</v>
      </c>
      <c r="F37" s="263">
        <f>IF(A37="","",VLOOKUP(A37,MAT!$A$3:$D$857,4,1))</f>
        <v>1.1200000000000001</v>
      </c>
      <c r="G37" s="277">
        <f>+IF(B37="","",D37*F37)</f>
        <v>1.2320000000000002</v>
      </c>
      <c r="H37" s="273"/>
      <c r="I37" s="310">
        <f>G37/O37</f>
        <v>0.54274920977565344</v>
      </c>
      <c r="J37" s="343">
        <f>VLOOKUP(B37,MAT!$B$3:$F$124,4,FALSE)</f>
        <v>421900018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0.54274920977565344</v>
      </c>
      <c r="N37" s="273"/>
      <c r="O37" s="273">
        <f t="shared" si="3"/>
        <v>2.2699250000000002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19</v>
      </c>
      <c r="B38" s="421" t="str">
        <f>IF(A38="","",VLOOKUP(A38,MAT!$A$3:$D$404,2,1))</f>
        <v>ALAMBRE GALVANIZADO #18</v>
      </c>
      <c r="C38" s="422"/>
      <c r="D38" s="273">
        <v>0.06</v>
      </c>
      <c r="E38" s="278" t="str">
        <f>IF(A38="","",VLOOKUP(A38,MAT!$A$3:$D$404,3,1))</f>
        <v>KG</v>
      </c>
      <c r="F38" s="262">
        <f>IF(A38="","",VLOOKUP(A38,MAT!$A$3:$D$857,4,1))</f>
        <v>2.19</v>
      </c>
      <c r="G38" s="264">
        <f t="shared" ref="G38:G41" si="12">+IF(B38="","",D38*F38)</f>
        <v>0.13139999999999999</v>
      </c>
      <c r="H38" s="273"/>
      <c r="I38" s="310">
        <f>G38/O38</f>
        <v>5.7887375133539642E-2</v>
      </c>
      <c r="J38" s="343">
        <f>VLOOKUP(B38,MAT!$B$3:$F$124,4,FALSE)</f>
        <v>412630036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5.7887375133539642E-2</v>
      </c>
      <c r="N38" s="273"/>
      <c r="O38" s="273">
        <f t="shared" si="3"/>
        <v>2.2699250000000002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2.2699250000000002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2.2699250000000002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2.2699250000000002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ref="G42:G46" si="13">+IF(B42="","",D42*F42)</f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2.2699250000000002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3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2.2699250000000002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3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2.2699250000000002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3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2.2699250000000002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3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2.2699250000000002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14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2.2699250000000002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4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2.2699250000000002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4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2.2699250000000002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1.3634000000000002</v>
      </c>
      <c r="H50" s="292"/>
      <c r="I50" s="292"/>
      <c r="J50" s="346"/>
      <c r="K50" s="292"/>
      <c r="L50" s="292"/>
      <c r="M50" s="311">
        <f>SUM(M37:M49)</f>
        <v>0.60063658490919303</v>
      </c>
      <c r="N50" s="292"/>
      <c r="O50" s="273">
        <f t="shared" si="3"/>
        <v>2.2699250000000002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2.2699250000000002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2.2699250000000002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2.2699250000000002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5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2.2699250000000002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5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2.2699250000000002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5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2.2699250000000002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5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2.2699250000000002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5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2.2699250000000002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5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2.2699250000000002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5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2.2699250000000002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5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2.2699250000000002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2.2699250000000002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2.2699250000000002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0.56748125000000005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0.98783439981497179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B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10</v>
      </c>
      <c r="Q2" s="273">
        <f>G65</f>
        <v>10.73</v>
      </c>
      <c r="R2" s="313">
        <f>M65</f>
        <v>0.84661890616809354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+'(9)'!C4:E4</f>
        <v>CIMENTACIONES PARA PÓRTICOS, EQUIPOS EN PATIO</v>
      </c>
      <c r="D4" s="431"/>
      <c r="E4" s="431"/>
      <c r="F4" s="247" t="s">
        <v>110</v>
      </c>
      <c r="G4" s="248">
        <f>+X5</f>
        <v>10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3.6000000000000005</v>
      </c>
      <c r="D5" s="432"/>
      <c r="E5" s="432"/>
      <c r="F5" s="247" t="s">
        <v>112</v>
      </c>
      <c r="G5" s="248" t="str">
        <f>IF(X5="","",VLOOKUP(X5,SHUSHUFINDI!A7:H895,5,1))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10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Colocación de pernos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10.73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0.3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0.31950000000000001</v>
      </c>
      <c r="H10" s="273"/>
      <c r="I10" s="310">
        <f>G10/O10</f>
        <v>3.7218242180674474E-2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1.4887296872269791E-2</v>
      </c>
      <c r="N10" s="273"/>
      <c r="O10" s="273">
        <f>G63</f>
        <v>8.5845000000000002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10.73</v>
      </c>
      <c r="AA10" s="154">
        <f>+Z10/(1+$F$64)</f>
        <v>8.5839999999999996</v>
      </c>
      <c r="AB10" s="154"/>
    </row>
    <row r="11" spans="1:28">
      <c r="A11" s="110">
        <v>8</v>
      </c>
      <c r="B11" s="309" t="str">
        <f>IF(A11="","",VLOOKUP(A11,EQ!$A$2:$C$943,2,1))</f>
        <v>EQUIPO DE TOPOGRAFÍA</v>
      </c>
      <c r="C11" s="303">
        <v>1</v>
      </c>
      <c r="D11" s="303">
        <f>IF(A11="","",VLOOKUP(A11,EQ!$A$2:$C$943,3,1))</f>
        <v>6.25</v>
      </c>
      <c r="E11" s="303">
        <f t="shared" ref="E11:E20" si="1">IF(A11="","",+C11*D11)</f>
        <v>6.25</v>
      </c>
      <c r="F11" s="303">
        <f t="shared" ref="F11:F20" si="2">IF(A11=1,"",IF(B11="","",$W$9))</f>
        <v>0.3</v>
      </c>
      <c r="G11" s="303">
        <f t="shared" si="0"/>
        <v>1.875</v>
      </c>
      <c r="H11" s="273"/>
      <c r="I11" s="310">
        <f>G11/O11</f>
        <v>0.21841691420583609</v>
      </c>
      <c r="J11" s="343" t="str">
        <f>VLOOKUP(B11,EQ!$B$2:$F$26,3,FALSE)</f>
        <v>481100041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8.7366765682334438E-2</v>
      </c>
      <c r="N11" s="273"/>
      <c r="O11" s="273">
        <f>O10</f>
        <v>8.5845000000000002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8.5845000000000002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0</v>
      </c>
      <c r="AA12" s="154">
        <f>+G50+G62</f>
        <v>0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8.5845000000000002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10.730625</v>
      </c>
      <c r="AA13" s="154">
        <f>+G21+G33</f>
        <v>8.5845000000000002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8.5845000000000002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8.5845000000000002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8.5845000000000002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8.5845000000000002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8.5845000000000002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8.5845000000000002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8.5845000000000002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2.1945000000000001</v>
      </c>
      <c r="H21" s="292"/>
      <c r="I21" s="292"/>
      <c r="J21" s="346"/>
      <c r="K21" s="292"/>
      <c r="L21" s="292"/>
      <c r="M21" s="269">
        <f>SUM(M10:M20)</f>
        <v>0.10225406255460423</v>
      </c>
      <c r="N21" s="273"/>
      <c r="O21" s="273">
        <f t="shared" si="3"/>
        <v>8.5845000000000002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8.5845000000000002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8.5845000000000002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2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8.5845000000000002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0.3</v>
      </c>
      <c r="G25" s="263">
        <f>+IF(B25="","",E25*F25)</f>
        <v>2.4299999999999997</v>
      </c>
      <c r="H25" s="273"/>
      <c r="I25" s="310">
        <f>G25/O25</f>
        <v>0.28306832081076355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0.28306832081076355</v>
      </c>
      <c r="N25" s="273"/>
      <c r="O25" s="273">
        <f t="shared" si="3"/>
        <v>8.5845000000000002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0.3</v>
      </c>
      <c r="G26" s="262">
        <f t="shared" ref="G26:G32" si="8">+IF(B26="","",E26*F26)</f>
        <v>1.2299999999999998</v>
      </c>
      <c r="H26" s="273"/>
      <c r="I26" s="310">
        <f>G26/O26</f>
        <v>0.14328149571902846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0.14328149571902846</v>
      </c>
      <c r="N26" s="273"/>
      <c r="O26" s="273">
        <f t="shared" si="3"/>
        <v>8.5845000000000002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0.3</v>
      </c>
      <c r="G27" s="262">
        <f t="shared" si="8"/>
        <v>1.365</v>
      </c>
      <c r="H27" s="273"/>
      <c r="I27" s="310">
        <f t="shared" ref="I27:I28" si="9">G27/O27</f>
        <v>0.15900751354184867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8" si="10">IF(K27="NP",0%,IF(K27="EP",100%,IF(K27="ND",40%,"E")))</f>
        <v>1</v>
      </c>
      <c r="M27" s="303">
        <f t="shared" ref="M27:M28" si="11">I27*L27</f>
        <v>0.15900751354184867</v>
      </c>
      <c r="N27" s="273"/>
      <c r="O27" s="273">
        <f t="shared" si="3"/>
        <v>8.5845000000000002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>
        <v>8</v>
      </c>
      <c r="B28" s="272" t="str">
        <f>IF(A28="","",VLOOKUP(A28,MO!$A$2:$C$1006,2,1))</f>
        <v>TOPOGRAFÍA  (ESTR. OCUP. C1)</v>
      </c>
      <c r="C28" s="273">
        <v>1</v>
      </c>
      <c r="D28" s="261">
        <f>IF(A28="","",VLOOKUP(A28,MO!$A$2:$C$1006,3,1))</f>
        <v>4.55</v>
      </c>
      <c r="E28" s="261">
        <f t="shared" si="6"/>
        <v>4.55</v>
      </c>
      <c r="F28" s="261">
        <f t="shared" si="7"/>
        <v>0.3</v>
      </c>
      <c r="G28" s="262">
        <f t="shared" si="8"/>
        <v>1.365</v>
      </c>
      <c r="H28" s="273"/>
      <c r="I28" s="310">
        <f t="shared" si="9"/>
        <v>0.15900751354184867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0"/>
        <v>1</v>
      </c>
      <c r="M28" s="303">
        <f t="shared" si="11"/>
        <v>0.15900751354184867</v>
      </c>
      <c r="N28" s="273"/>
      <c r="O28" s="273">
        <f t="shared" si="3"/>
        <v>8.5845000000000002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8.5845000000000002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8.5845000000000002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8.5845000000000002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8.5845000000000002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6.39</v>
      </c>
      <c r="H33" s="292"/>
      <c r="I33" s="292"/>
      <c r="J33" s="346"/>
      <c r="K33" s="292"/>
      <c r="L33" s="292"/>
      <c r="M33" s="269">
        <f>SUM(M25:M32)</f>
        <v>0.74436484361348931</v>
      </c>
      <c r="N33" s="292"/>
      <c r="O33" s="273">
        <f t="shared" si="3"/>
        <v>8.5845000000000002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8.5845000000000002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8.5845000000000002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8.5845000000000002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3"/>
        <v>8.5845000000000002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4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8.5845000000000002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8.5845000000000002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8.5845000000000002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8.5845000000000002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8.5845000000000002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8.5845000000000002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8.5845000000000002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ref="G45:G49" si="13">+IF(B45="","",D45*F45)</f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8.5845000000000002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3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8.5845000000000002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3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8.5845000000000002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3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8.5845000000000002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8.5845000000000002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3"/>
        <v>8.5845000000000002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8.5845000000000002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8.5845000000000002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8.5845000000000002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8.5845000000000002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8.5845000000000002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8.5845000000000002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8.5845000000000002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8.5845000000000002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8.5845000000000002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8.5845000000000002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8.5845000000000002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8.5845000000000002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8.5845000000000002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2.1461250000000001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10.73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0.84661890616809354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C67"/>
  <sheetViews>
    <sheetView view="pageBreakPreview" topLeftCell="A7" zoomScale="85" zoomScaleNormal="70" zoomScaleSheetLayoutView="85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2" width="19" style="109" customWidth="1"/>
    <col min="23" max="23" width="17.42578125" style="152" bestFit="1" customWidth="1"/>
    <col min="24" max="24" width="16.140625" style="152" bestFit="1" customWidth="1"/>
    <col min="25" max="25" width="12.42578125" style="152" customWidth="1"/>
    <col min="26" max="26" width="19.140625" style="152" hidden="1" customWidth="1"/>
    <col min="27" max="27" width="18.42578125" style="152" hidden="1" customWidth="1"/>
    <col min="28" max="28" width="7.5703125" style="152" hidden="1" customWidth="1"/>
    <col min="29" max="29" width="5.5703125" style="152" customWidth="1"/>
    <col min="30" max="31" width="11.5703125" style="109" customWidth="1"/>
    <col min="32" max="32" width="9.5703125" style="109" customWidth="1"/>
    <col min="33" max="33" width="112" style="109" customWidth="1"/>
    <col min="34" max="34" width="67.42578125" style="109" customWidth="1"/>
    <col min="35" max="16384" width="11.5703125" style="109"/>
  </cols>
  <sheetData>
    <row r="1" spans="1:29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88"/>
      <c r="W1" s="149"/>
      <c r="X1" s="149"/>
      <c r="Y1" s="149"/>
      <c r="Z1" s="149"/>
      <c r="AA1" s="149"/>
      <c r="AB1" s="149"/>
      <c r="AC1" s="149"/>
    </row>
    <row r="2" spans="1:29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11</v>
      </c>
      <c r="Q2" s="273">
        <f>G65</f>
        <v>3.35</v>
      </c>
      <c r="R2" s="313">
        <f>M65</f>
        <v>0.4825023088332695</v>
      </c>
      <c r="S2" s="288"/>
      <c r="T2" s="288"/>
      <c r="U2" s="288"/>
      <c r="V2" s="288"/>
      <c r="W2" s="149"/>
      <c r="X2" s="149"/>
      <c r="Y2" s="149"/>
      <c r="Z2" s="149"/>
      <c r="AA2" s="149"/>
      <c r="AB2" s="149"/>
      <c r="AC2" s="149"/>
    </row>
    <row r="3" spans="1:29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314"/>
      <c r="W3" s="149"/>
      <c r="X3" s="149"/>
      <c r="Y3" s="149"/>
      <c r="Z3" s="149"/>
      <c r="AA3" s="149"/>
      <c r="AB3" s="149"/>
      <c r="AC3" s="149"/>
    </row>
    <row r="4" spans="1:29" ht="65.25" customHeight="1">
      <c r="A4" s="110"/>
      <c r="B4" s="247" t="s">
        <v>109</v>
      </c>
      <c r="C4" s="431" t="str">
        <f>+'(10)'!C4:E4</f>
        <v>CIMENTACIONES PARA PÓRTICOS, EQUIPOS EN PATIO</v>
      </c>
      <c r="D4" s="431"/>
      <c r="E4" s="431"/>
      <c r="F4" s="247" t="s">
        <v>110</v>
      </c>
      <c r="G4" s="248">
        <f>+Y5</f>
        <v>11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315"/>
      <c r="W4" s="149"/>
      <c r="X4" s="148"/>
      <c r="Y4" s="149"/>
      <c r="Z4" s="149"/>
      <c r="AA4" s="149"/>
      <c r="AB4" s="149"/>
      <c r="AC4" s="149"/>
    </row>
    <row r="5" spans="1:29">
      <c r="A5" s="110"/>
      <c r="B5" s="247" t="s">
        <v>111</v>
      </c>
      <c r="C5" s="432">
        <f>+SHUSHUFINDI!C18</f>
        <v>3.6000000000000005</v>
      </c>
      <c r="D5" s="432"/>
      <c r="E5" s="432"/>
      <c r="F5" s="247" t="s">
        <v>112</v>
      </c>
      <c r="G5" s="248" t="str">
        <f>IF(Y5="","",VLOOKUP(Y5,SHUSHUFINDI!A7:H895,5,1))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315"/>
      <c r="W5" s="149"/>
      <c r="X5" s="148" t="s">
        <v>1</v>
      </c>
      <c r="Y5" s="149">
        <v>11</v>
      </c>
      <c r="Z5" s="149"/>
      <c r="AA5" s="149"/>
      <c r="AB5" s="149"/>
      <c r="AC5" s="149"/>
    </row>
    <row r="6" spans="1:29" ht="26.25" customHeight="1">
      <c r="A6" s="108"/>
      <c r="B6" s="425" t="s">
        <v>113</v>
      </c>
      <c r="C6" s="432" t="str">
        <f>IF(Y5="","",VLOOKUP(Y5,SHUSHUFINDI!A7:H895,4,1))</f>
        <v>Acero galvanizado para accesorios, grating, perfiles, ángulos, etc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316"/>
      <c r="W6" s="149"/>
      <c r="X6" s="150" t="s">
        <v>114</v>
      </c>
      <c r="Y6" s="151">
        <f>+G65</f>
        <v>3.35</v>
      </c>
      <c r="AC6" s="149"/>
    </row>
    <row r="7" spans="1:29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316"/>
      <c r="W7" s="149"/>
      <c r="X7" s="150" t="s">
        <v>115</v>
      </c>
      <c r="Y7" s="151" t="e">
        <f>IF(Y5="","",VLOOKUP(Y5,SHUSHUFINDI!A7:H895,9,1))</f>
        <v>#REF!</v>
      </c>
      <c r="AA7" s="153"/>
    </row>
    <row r="8" spans="1:29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317"/>
      <c r="W8" s="149"/>
      <c r="X8" s="149"/>
      <c r="Y8" s="159"/>
      <c r="Z8" s="154" t="s">
        <v>66</v>
      </c>
      <c r="AA8" s="154" t="s">
        <v>117</v>
      </c>
      <c r="AB8" s="154" t="s">
        <v>118</v>
      </c>
    </row>
    <row r="9" spans="1:29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318"/>
      <c r="W9" s="160" t="s">
        <v>124</v>
      </c>
      <c r="X9" s="161">
        <v>2.1999999999999999E-2</v>
      </c>
      <c r="Z9" s="154" t="s">
        <v>115</v>
      </c>
      <c r="AA9" s="154" t="e">
        <f>+Y7</f>
        <v>#REF!</v>
      </c>
      <c r="AB9" s="154" t="e">
        <f>+AA9/(1+$F$64)</f>
        <v>#REF!</v>
      </c>
      <c r="AC9" s="154"/>
    </row>
    <row r="10" spans="1:29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IF(A10=1,"",IF(B10="","",$X$9))</f>
        <v/>
      </c>
      <c r="G10" s="303">
        <f t="shared" ref="G10:G15" si="0">IF(A10=1,G33*0.05,IF(B10="","",E10*F10))</f>
        <v>1.8424999999999997E-2</v>
      </c>
      <c r="H10" s="273"/>
      <c r="I10" s="310">
        <f>G10/O10</f>
        <v>6.8751924027724634E-3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2.7500769611089855E-3</v>
      </c>
      <c r="N10" s="273"/>
      <c r="O10" s="273">
        <f>G63</f>
        <v>2.6799250000000003</v>
      </c>
      <c r="P10" s="273"/>
      <c r="Q10" s="273"/>
      <c r="R10" s="273"/>
      <c r="S10" s="126"/>
      <c r="T10" s="126"/>
      <c r="U10" s="126"/>
      <c r="V10" s="126"/>
      <c r="W10" s="158" t="s">
        <v>125</v>
      </c>
      <c r="X10" s="158" t="str">
        <f>+IFERROR(AA18/AA13,"")</f>
        <v/>
      </c>
      <c r="Y10" s="162"/>
      <c r="Z10" s="154" t="s">
        <v>126</v>
      </c>
      <c r="AA10" s="154">
        <f>+Y6</f>
        <v>3.35</v>
      </c>
      <c r="AB10" s="154">
        <f>+AA10/(1+$F$64)</f>
        <v>2.68</v>
      </c>
      <c r="AC10" s="154"/>
    </row>
    <row r="11" spans="1:29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IF(A11=1,"",IF(B11="","",$X$9))</f>
        <v>2.1999999999999999E-2</v>
      </c>
      <c r="G11" s="303">
        <f t="shared" si="0"/>
        <v>3.3000000000000002E-2</v>
      </c>
      <c r="H11" s="273"/>
      <c r="I11" s="310">
        <f>G11/O11</f>
        <v>1.231377743780143E-2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4.9255109751205721E-3</v>
      </c>
      <c r="N11" s="273"/>
      <c r="O11" s="273">
        <f>O10</f>
        <v>2.6799250000000003</v>
      </c>
      <c r="P11" s="273"/>
      <c r="Q11" s="273"/>
      <c r="R11" s="273"/>
      <c r="S11" s="126"/>
      <c r="T11" s="126"/>
      <c r="U11" s="126"/>
      <c r="V11" s="126"/>
      <c r="W11" s="162"/>
      <c r="X11" s="162"/>
      <c r="Y11" s="162"/>
      <c r="Z11" s="154"/>
      <c r="AA11" s="154"/>
      <c r="AB11" s="154"/>
      <c r="AC11" s="154"/>
    </row>
    <row r="12" spans="1:29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2.6799250000000003</v>
      </c>
      <c r="P12" s="273"/>
      <c r="Q12" s="273"/>
      <c r="R12" s="273"/>
      <c r="S12" s="126"/>
      <c r="T12" s="126"/>
      <c r="U12" s="126"/>
      <c r="V12" s="126"/>
      <c r="W12" s="162"/>
      <c r="X12" s="162"/>
      <c r="Y12" s="162"/>
      <c r="Z12" s="154" t="s">
        <v>127</v>
      </c>
      <c r="AA12" s="154">
        <f>+AB12*(1+$F$64)</f>
        <v>2.8250000000000002</v>
      </c>
      <c r="AB12" s="154">
        <f>+G50+G62</f>
        <v>2.2600000000000002</v>
      </c>
      <c r="AC12" s="154"/>
    </row>
    <row r="13" spans="1:29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2.6799250000000003</v>
      </c>
      <c r="P13" s="302"/>
      <c r="Q13" s="302"/>
      <c r="R13" s="302"/>
      <c r="S13" s="126"/>
      <c r="T13" s="126"/>
      <c r="U13" s="126"/>
      <c r="V13" s="126"/>
      <c r="W13" s="162"/>
      <c r="X13" s="162"/>
      <c r="Y13" s="162"/>
      <c r="Z13" s="154" t="s">
        <v>128</v>
      </c>
      <c r="AA13" s="154">
        <f>+AB13*(1+$F$64)</f>
        <v>0.52490624999999991</v>
      </c>
      <c r="AB13" s="154">
        <f>+G21+G33</f>
        <v>0.41992499999999994</v>
      </c>
      <c r="AC13" s="154"/>
    </row>
    <row r="14" spans="1:29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2.6799250000000003</v>
      </c>
      <c r="P14" s="302"/>
      <c r="Q14" s="302"/>
      <c r="R14" s="302"/>
      <c r="S14" s="126"/>
      <c r="T14" s="126"/>
      <c r="U14" s="126"/>
      <c r="V14" s="126"/>
      <c r="W14" s="162"/>
      <c r="X14" s="162"/>
      <c r="Y14" s="162"/>
      <c r="Z14" s="155"/>
      <c r="AA14" s="155"/>
      <c r="AB14" s="155"/>
      <c r="AC14" s="154"/>
    </row>
    <row r="15" spans="1:29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2.6799250000000003</v>
      </c>
      <c r="P15" s="302"/>
      <c r="Q15" s="302"/>
      <c r="R15" s="302"/>
      <c r="S15" s="126"/>
      <c r="T15" s="126"/>
      <c r="U15" s="126"/>
      <c r="V15" s="126"/>
      <c r="W15" s="162"/>
      <c r="X15" s="162"/>
      <c r="Y15" s="162"/>
      <c r="Z15" s="155"/>
      <c r="AA15" s="155"/>
      <c r="AB15" s="155"/>
      <c r="AC15" s="154"/>
    </row>
    <row r="16" spans="1:29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2.6799250000000003</v>
      </c>
      <c r="P16" s="302"/>
      <c r="Q16" s="302"/>
      <c r="R16" s="302"/>
      <c r="S16" s="126"/>
      <c r="T16" s="126"/>
      <c r="U16" s="126"/>
      <c r="V16" s="126"/>
      <c r="W16" s="162"/>
      <c r="X16" s="162"/>
      <c r="Y16" s="162"/>
      <c r="Z16" s="155"/>
      <c r="AA16" s="155"/>
      <c r="AB16" s="155"/>
      <c r="AC16" s="154"/>
    </row>
    <row r="17" spans="1:29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2.6799250000000003</v>
      </c>
      <c r="P17" s="302"/>
      <c r="Q17" s="302"/>
      <c r="R17" s="302"/>
      <c r="S17" s="126"/>
      <c r="T17" s="126"/>
      <c r="U17" s="126"/>
      <c r="V17" s="126"/>
      <c r="W17" s="162"/>
      <c r="X17" s="162"/>
      <c r="Y17" s="162"/>
      <c r="Z17" s="155"/>
      <c r="AA17" s="155"/>
      <c r="AB17" s="155"/>
      <c r="AC17" s="154"/>
    </row>
    <row r="18" spans="1:29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2.6799250000000003</v>
      </c>
      <c r="P18" s="302"/>
      <c r="Q18" s="302"/>
      <c r="R18" s="302"/>
      <c r="S18" s="126"/>
      <c r="T18" s="126"/>
      <c r="U18" s="126"/>
      <c r="V18" s="126"/>
      <c r="W18" s="162"/>
      <c r="X18" s="162"/>
      <c r="Y18" s="162"/>
      <c r="Z18" s="156" t="s">
        <v>129</v>
      </c>
      <c r="AA18" s="156" t="e">
        <f>+AA9-AA12</f>
        <v>#REF!</v>
      </c>
      <c r="AB18" s="157"/>
      <c r="AC18" s="155"/>
    </row>
    <row r="19" spans="1:29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2.6799250000000003</v>
      </c>
      <c r="S19" s="126"/>
      <c r="T19" s="126"/>
      <c r="U19" s="126"/>
      <c r="V19" s="126"/>
      <c r="W19" s="162"/>
      <c r="X19" s="162"/>
      <c r="Y19" s="162"/>
      <c r="Z19" s="156"/>
      <c r="AA19" s="156"/>
      <c r="AB19" s="157"/>
      <c r="AC19" s="157"/>
    </row>
    <row r="20" spans="1:29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2.6799250000000003</v>
      </c>
      <c r="P20" s="273"/>
      <c r="Q20" s="273"/>
      <c r="R20" s="273"/>
      <c r="S20" s="126"/>
      <c r="T20" s="126"/>
      <c r="U20" s="126"/>
      <c r="V20" s="126"/>
      <c r="W20" s="162"/>
      <c r="X20" s="162"/>
      <c r="Y20" s="162"/>
      <c r="AB20" s="157"/>
      <c r="AC20" s="157"/>
    </row>
    <row r="21" spans="1:29">
      <c r="A21" s="110"/>
      <c r="B21" s="414" t="s">
        <v>130</v>
      </c>
      <c r="C21" s="416"/>
      <c r="D21" s="416"/>
      <c r="E21" s="416"/>
      <c r="F21" s="417"/>
      <c r="G21" s="269">
        <f>SUM(G10:G20)</f>
        <v>5.1424999999999998E-2</v>
      </c>
      <c r="H21" s="292"/>
      <c r="I21" s="292"/>
      <c r="J21" s="346"/>
      <c r="K21" s="292"/>
      <c r="L21" s="292"/>
      <c r="M21" s="269">
        <f>SUM(M10:M20)</f>
        <v>7.6755879362295576E-3</v>
      </c>
      <c r="N21" s="273"/>
      <c r="O21" s="273">
        <f t="shared" si="3"/>
        <v>2.6799250000000003</v>
      </c>
      <c r="P21" s="273"/>
      <c r="Q21" s="273"/>
      <c r="R21" s="273"/>
      <c r="S21" s="319"/>
      <c r="T21" s="319"/>
      <c r="U21" s="319"/>
      <c r="V21" s="319"/>
      <c r="W21" s="162"/>
      <c r="X21" s="162"/>
      <c r="Y21" s="162"/>
      <c r="Z21" s="162"/>
      <c r="AA21" s="158"/>
      <c r="AB21" s="158" t="str">
        <f>+IFERROR(AB19/AB14,"")</f>
        <v/>
      </c>
      <c r="AC21" s="157"/>
    </row>
    <row r="22" spans="1:29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2.6799250000000003</v>
      </c>
      <c r="P22" s="246"/>
      <c r="Q22" s="246"/>
      <c r="R22" s="246"/>
      <c r="S22" s="246"/>
      <c r="T22" s="246"/>
      <c r="U22" s="246"/>
      <c r="V22" s="246"/>
      <c r="W22" s="162"/>
      <c r="X22" s="162"/>
      <c r="Y22" s="162"/>
      <c r="Z22" s="162"/>
      <c r="AA22" s="162"/>
      <c r="AB22" s="162"/>
      <c r="AC22" s="162"/>
    </row>
    <row r="23" spans="1:29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2.6799250000000003</v>
      </c>
      <c r="P23" s="290"/>
      <c r="Q23" s="290"/>
      <c r="R23" s="290"/>
      <c r="S23" s="317"/>
      <c r="T23" s="317"/>
      <c r="U23" s="317"/>
      <c r="V23" s="317"/>
      <c r="W23" s="162"/>
      <c r="X23" s="162"/>
      <c r="Y23" s="162"/>
      <c r="Z23" s="162"/>
      <c r="AA23" s="162"/>
      <c r="AB23" s="162"/>
      <c r="AC23" s="162"/>
    </row>
    <row r="24" spans="1:29" ht="58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2.6799250000000003</v>
      </c>
      <c r="P24" s="291"/>
      <c r="Q24" s="291"/>
      <c r="R24" s="291"/>
      <c r="S24" s="318"/>
      <c r="T24" s="318"/>
      <c r="U24" s="318"/>
      <c r="V24" s="318"/>
      <c r="W24" s="162"/>
      <c r="X24" s="162"/>
      <c r="Y24" s="162"/>
      <c r="Z24" s="162"/>
      <c r="AA24" s="162"/>
      <c r="AB24" s="162"/>
      <c r="AC24" s="162"/>
    </row>
    <row r="25" spans="1:29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IF(B25="","",$X$9)</f>
        <v>2.1999999999999999E-2</v>
      </c>
      <c r="G25" s="263">
        <f>+IF(B25="","",E25*F25)</f>
        <v>0.17819999999999997</v>
      </c>
      <c r="H25" s="273"/>
      <c r="I25" s="310">
        <f>G25/O25</f>
        <v>6.6494398164127708E-2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6.6494398164127708E-2</v>
      </c>
      <c r="N25" s="273"/>
      <c r="O25" s="273">
        <f t="shared" si="3"/>
        <v>2.6799250000000003</v>
      </c>
      <c r="P25" s="273"/>
      <c r="Q25" s="273"/>
      <c r="R25" s="273"/>
      <c r="S25" s="126"/>
      <c r="T25" s="126"/>
      <c r="U25" s="126"/>
      <c r="V25" s="126"/>
      <c r="W25" s="162"/>
      <c r="X25" s="162"/>
      <c r="Y25" s="162"/>
      <c r="Z25" s="162"/>
      <c r="AA25" s="162"/>
      <c r="AB25" s="162"/>
      <c r="AC25" s="162"/>
    </row>
    <row r="26" spans="1:29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IF(B26="","",$X$9)</f>
        <v>2.1999999999999999E-2</v>
      </c>
      <c r="G26" s="262">
        <f t="shared" ref="G26:G32" si="8">+IF(B26="","",E26*F26)</f>
        <v>9.0199999999999989E-2</v>
      </c>
      <c r="H26" s="273"/>
      <c r="I26" s="310">
        <f>G26/O26</f>
        <v>3.365765832999057E-2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3.365765832999057E-2</v>
      </c>
      <c r="N26" s="273"/>
      <c r="O26" s="273">
        <f t="shared" si="3"/>
        <v>2.6799250000000003</v>
      </c>
      <c r="P26" s="273"/>
      <c r="Q26" s="273"/>
      <c r="R26" s="273"/>
      <c r="S26" s="126"/>
      <c r="T26" s="126"/>
      <c r="U26" s="126"/>
      <c r="V26" s="126"/>
      <c r="W26" s="162"/>
      <c r="X26" s="162"/>
      <c r="Y26" s="162"/>
      <c r="Z26" s="162"/>
      <c r="AA26" s="162"/>
      <c r="AB26" s="162"/>
      <c r="AC26" s="162"/>
    </row>
    <row r="27" spans="1:29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2.1999999999999999E-2</v>
      </c>
      <c r="G27" s="262">
        <f t="shared" si="8"/>
        <v>0.10009999999999999</v>
      </c>
      <c r="H27" s="273"/>
      <c r="I27" s="310">
        <f t="shared" ref="I27" si="9">G27/O27</f>
        <v>3.7351791561330998E-2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3.7351791561330998E-2</v>
      </c>
      <c r="N27" s="273"/>
      <c r="O27" s="273">
        <f t="shared" si="3"/>
        <v>2.6799250000000003</v>
      </c>
      <c r="P27" s="273"/>
      <c r="Q27" s="273"/>
      <c r="R27" s="273"/>
      <c r="S27" s="126"/>
      <c r="T27" s="126"/>
      <c r="U27" s="126"/>
      <c r="V27" s="126"/>
      <c r="W27" s="162"/>
      <c r="X27" s="162"/>
      <c r="Y27" s="162"/>
      <c r="Z27" s="162"/>
      <c r="AA27" s="162"/>
      <c r="AB27" s="162"/>
      <c r="AC27" s="162"/>
    </row>
    <row r="28" spans="1:29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2.6799250000000003</v>
      </c>
      <c r="P28" s="273"/>
      <c r="Q28" s="273"/>
      <c r="R28" s="273"/>
      <c r="S28" s="126"/>
      <c r="T28" s="126"/>
      <c r="U28" s="126"/>
      <c r="V28" s="126"/>
      <c r="W28" s="162"/>
      <c r="X28" s="162"/>
      <c r="Y28" s="162"/>
      <c r="Z28" s="162"/>
      <c r="AA28" s="162"/>
      <c r="AB28" s="162"/>
      <c r="AC28" s="162"/>
    </row>
    <row r="29" spans="1:29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2.6799250000000003</v>
      </c>
      <c r="P29" s="273"/>
      <c r="Q29" s="273"/>
      <c r="R29" s="273"/>
      <c r="S29" s="126"/>
      <c r="T29" s="126"/>
      <c r="U29" s="126"/>
      <c r="V29" s="126"/>
      <c r="W29" s="162"/>
      <c r="X29" s="162"/>
      <c r="Y29" s="162"/>
      <c r="Z29" s="162"/>
      <c r="AA29" s="162"/>
      <c r="AB29" s="162"/>
      <c r="AC29" s="162"/>
    </row>
    <row r="30" spans="1:29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2.6799250000000003</v>
      </c>
      <c r="P30" s="273"/>
      <c r="Q30" s="273"/>
      <c r="R30" s="273"/>
      <c r="S30" s="126"/>
      <c r="T30" s="126"/>
      <c r="U30" s="126"/>
      <c r="V30" s="126"/>
      <c r="W30" s="162"/>
      <c r="X30" s="162"/>
      <c r="Y30" s="162"/>
      <c r="Z30" s="162"/>
      <c r="AA30" s="162"/>
      <c r="AB30" s="162"/>
      <c r="AC30" s="162"/>
    </row>
    <row r="31" spans="1:29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2.6799250000000003</v>
      </c>
      <c r="P31" s="273"/>
      <c r="Q31" s="273"/>
      <c r="R31" s="273"/>
      <c r="S31" s="126"/>
      <c r="T31" s="126"/>
      <c r="U31" s="126"/>
      <c r="V31" s="126"/>
      <c r="W31" s="162"/>
      <c r="X31" s="162"/>
      <c r="Y31" s="162"/>
      <c r="Z31" s="162"/>
      <c r="AA31" s="162"/>
      <c r="AB31" s="162"/>
      <c r="AC31" s="162"/>
    </row>
    <row r="32" spans="1:29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2.6799250000000003</v>
      </c>
      <c r="P32" s="273"/>
      <c r="Q32" s="273"/>
      <c r="R32" s="273"/>
      <c r="S32" s="126"/>
      <c r="T32" s="126"/>
      <c r="U32" s="126"/>
      <c r="V32" s="126"/>
      <c r="W32" s="162"/>
      <c r="X32" s="162"/>
      <c r="Y32" s="162"/>
      <c r="Z32" s="162"/>
      <c r="AA32" s="162"/>
      <c r="AB32" s="162"/>
      <c r="AC32" s="162"/>
    </row>
    <row r="33" spans="1:29">
      <c r="A33" s="110"/>
      <c r="B33" s="414" t="s">
        <v>135</v>
      </c>
      <c r="C33" s="416"/>
      <c r="D33" s="416"/>
      <c r="E33" s="416"/>
      <c r="F33" s="433"/>
      <c r="G33" s="269">
        <f>SUM(G25:G32)</f>
        <v>0.36849999999999994</v>
      </c>
      <c r="H33" s="292"/>
      <c r="I33" s="292"/>
      <c r="J33" s="346"/>
      <c r="K33" s="292"/>
      <c r="L33" s="292"/>
      <c r="M33" s="269">
        <f>SUM(M25:M32)</f>
        <v>0.13750384805544927</v>
      </c>
      <c r="N33" s="292"/>
      <c r="O33" s="273">
        <f t="shared" si="3"/>
        <v>2.6799250000000003</v>
      </c>
      <c r="P33" s="292"/>
      <c r="Q33" s="292"/>
      <c r="R33" s="292"/>
      <c r="S33" s="319"/>
      <c r="T33" s="319"/>
      <c r="U33" s="319"/>
      <c r="V33" s="319"/>
      <c r="W33" s="162"/>
      <c r="X33" s="162"/>
      <c r="Y33" s="162"/>
      <c r="Z33" s="162"/>
      <c r="AA33" s="162"/>
      <c r="AB33" s="162"/>
      <c r="AC33" s="162"/>
    </row>
    <row r="34" spans="1:29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2.6799250000000003</v>
      </c>
      <c r="P34" s="246"/>
      <c r="Q34" s="246"/>
      <c r="R34" s="246"/>
      <c r="S34" s="246"/>
      <c r="T34" s="246"/>
      <c r="U34" s="246"/>
      <c r="V34" s="246"/>
      <c r="W34" s="162"/>
      <c r="X34" s="162"/>
      <c r="Y34" s="162"/>
      <c r="Z34" s="162"/>
      <c r="AA34" s="162"/>
      <c r="AB34" s="162"/>
      <c r="AC34" s="162"/>
    </row>
    <row r="35" spans="1:29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2.6799250000000003</v>
      </c>
      <c r="P35" s="290"/>
      <c r="Q35" s="290"/>
      <c r="R35" s="290"/>
      <c r="S35" s="317"/>
      <c r="T35" s="317"/>
      <c r="U35" s="317"/>
      <c r="V35" s="317"/>
      <c r="W35" s="162"/>
      <c r="X35" s="162"/>
      <c r="Y35" s="162"/>
      <c r="Z35" s="162"/>
      <c r="AA35" s="162"/>
      <c r="AB35" s="162"/>
      <c r="AC35" s="162"/>
    </row>
    <row r="36" spans="1:29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2.6799250000000003</v>
      </c>
      <c r="P36" s="291"/>
      <c r="Q36" s="291"/>
      <c r="R36" s="291"/>
      <c r="S36" s="318"/>
      <c r="T36" s="318"/>
      <c r="U36" s="318"/>
      <c r="V36" s="318"/>
      <c r="W36" s="162"/>
      <c r="X36" s="162"/>
      <c r="Y36" s="162"/>
      <c r="Z36" s="162"/>
      <c r="AA36" s="162"/>
      <c r="AB36" s="162"/>
      <c r="AC36" s="162"/>
    </row>
    <row r="37" spans="1:29">
      <c r="A37" s="110">
        <v>21</v>
      </c>
      <c r="B37" s="434" t="str">
        <f>IF(A37="","",VLOOKUP(A37,MAT!$A$3:$D$404,2,1))</f>
        <v>ACERO GALVANIZADO / PERFILES</v>
      </c>
      <c r="C37" s="435"/>
      <c r="D37" s="270">
        <v>1.1499999999999999</v>
      </c>
      <c r="E37" s="276" t="str">
        <f>IF(A37="","",VLOOKUP(A37,MAT!$A$3:$D$404,3,1))</f>
        <v>KG</v>
      </c>
      <c r="F37" s="263">
        <f>IF(A37="","",VLOOKUP(A37,MAT!$A$3:$D$857,4,1))</f>
        <v>1.6</v>
      </c>
      <c r="G37" s="277">
        <f>+IF(B37="","",D37*F37)</f>
        <v>1.8399999999999999</v>
      </c>
      <c r="H37" s="273"/>
      <c r="I37" s="310">
        <f>G37/O37</f>
        <v>0.68658637835014025</v>
      </c>
      <c r="J37" s="343" t="str">
        <f>VLOOKUP(B37,MAT!$B$3:$F$124,4,FALSE)</f>
        <v>4126200123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0.2746345513400561</v>
      </c>
      <c r="N37" s="273"/>
      <c r="O37" s="273">
        <f t="shared" si="3"/>
        <v>2.6799250000000003</v>
      </c>
      <c r="P37" s="273"/>
      <c r="Q37" s="273"/>
      <c r="R37" s="273"/>
      <c r="S37" s="126"/>
      <c r="T37" s="126"/>
      <c r="U37" s="126"/>
      <c r="V37" s="126"/>
      <c r="W37" s="162"/>
      <c r="X37" s="162"/>
      <c r="Y37" s="162"/>
      <c r="Z37" s="162"/>
      <c r="AA37" s="162"/>
      <c r="AB37" s="162"/>
      <c r="AC37" s="162"/>
    </row>
    <row r="38" spans="1:29">
      <c r="A38" s="110">
        <v>22</v>
      </c>
      <c r="B38" s="421" t="str">
        <f>IF(A38="","",VLOOKUP(A38,MAT!$A$3:$D$404,2,1))</f>
        <v>SUELDA E6011 1/8" - 7017 1/8"</v>
      </c>
      <c r="C38" s="422"/>
      <c r="D38" s="273">
        <v>0.05</v>
      </c>
      <c r="E38" s="278" t="str">
        <f>IF(A38="","",VLOOKUP(A38,MAT!$A$3:$D$404,3,1))</f>
        <v>KG</v>
      </c>
      <c r="F38" s="262">
        <f>IF(A38="","",VLOOKUP(A38,MAT!$A$3:$D$857,4,1))</f>
        <v>4.8</v>
      </c>
      <c r="G38" s="264">
        <f t="shared" ref="G38:G49" si="12">+IF(B38="","",D38*F38)</f>
        <v>0.24</v>
      </c>
      <c r="H38" s="273"/>
      <c r="I38" s="310">
        <f>G38/O38</f>
        <v>8.955474500219221E-2</v>
      </c>
      <c r="J38" s="343" t="str">
        <f>VLOOKUP(B38,MAT!$B$3:$F$124,4,FALSE)</f>
        <v>429500012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3.5821898000876887E-2</v>
      </c>
      <c r="N38" s="273"/>
      <c r="O38" s="273">
        <f t="shared" si="3"/>
        <v>2.6799250000000003</v>
      </c>
      <c r="P38" s="273"/>
      <c r="Q38" s="273"/>
      <c r="R38" s="273"/>
      <c r="S38" s="126"/>
      <c r="T38" s="126"/>
      <c r="U38" s="126"/>
      <c r="V38" s="126"/>
      <c r="W38" s="162"/>
      <c r="X38" s="162"/>
      <c r="Y38" s="162"/>
      <c r="Z38" s="162"/>
      <c r="AA38" s="162"/>
      <c r="AB38" s="162"/>
      <c r="AC38" s="162"/>
    </row>
    <row r="39" spans="1:29">
      <c r="A39" s="110">
        <v>23</v>
      </c>
      <c r="B39" s="421" t="str">
        <f>IF(A39="","",VLOOKUP(A39,MAT!$A$3:$D$404,2,1))</f>
        <v>GALVANIZANTE</v>
      </c>
      <c r="C39" s="422"/>
      <c r="D39" s="273">
        <v>0.01</v>
      </c>
      <c r="E39" s="278" t="str">
        <f>IF(A39="","",VLOOKUP(A39,MAT!$A$3:$D$404,3,1))</f>
        <v>U (20 OZ)</v>
      </c>
      <c r="F39" s="262">
        <f>IF(A39="","",VLOOKUP(A39,MAT!$A$3:$D$857,4,1))</f>
        <v>18</v>
      </c>
      <c r="G39" s="264">
        <f t="shared" si="12"/>
        <v>0.18</v>
      </c>
      <c r="H39" s="273"/>
      <c r="I39" s="310">
        <f>G39/O39</f>
        <v>6.7166058751644164E-2</v>
      </c>
      <c r="J39" s="343" t="str">
        <f>VLOOKUP(B39,MAT!$B$3:$F$124,4,FALSE)</f>
        <v>342200015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2.6866423500657668E-2</v>
      </c>
      <c r="N39" s="273"/>
      <c r="O39" s="273">
        <f t="shared" si="3"/>
        <v>2.6799250000000003</v>
      </c>
      <c r="P39" s="273"/>
      <c r="Q39" s="273"/>
      <c r="R39" s="273"/>
      <c r="S39" s="126"/>
      <c r="T39" s="126"/>
      <c r="U39" s="126"/>
      <c r="V39" s="126"/>
      <c r="W39" s="162"/>
      <c r="X39" s="162"/>
      <c r="Y39" s="162"/>
      <c r="Z39" s="162"/>
      <c r="AA39" s="162"/>
      <c r="AB39" s="162"/>
      <c r="AC39" s="162"/>
    </row>
    <row r="40" spans="1:29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2.6799250000000003</v>
      </c>
      <c r="P40" s="273"/>
      <c r="Q40" s="273"/>
      <c r="R40" s="273"/>
      <c r="S40" s="126"/>
      <c r="T40" s="126"/>
      <c r="U40" s="126"/>
      <c r="V40" s="126"/>
      <c r="W40" s="162"/>
      <c r="X40" s="162"/>
      <c r="Y40" s="162"/>
      <c r="Z40" s="162"/>
      <c r="AA40" s="162"/>
      <c r="AB40" s="162"/>
      <c r="AC40" s="162"/>
    </row>
    <row r="41" spans="1:29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2.6799250000000003</v>
      </c>
      <c r="P41" s="273"/>
      <c r="Q41" s="273"/>
      <c r="R41" s="273"/>
      <c r="S41" s="126"/>
      <c r="T41" s="126"/>
      <c r="U41" s="126"/>
      <c r="V41" s="126"/>
      <c r="W41" s="162"/>
      <c r="X41" s="162"/>
      <c r="Y41" s="162"/>
      <c r="Z41" s="162"/>
      <c r="AA41" s="162"/>
      <c r="AB41" s="162"/>
      <c r="AC41" s="162"/>
    </row>
    <row r="42" spans="1:29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2.6799250000000003</v>
      </c>
      <c r="P42" s="273"/>
      <c r="Q42" s="273"/>
      <c r="R42" s="273"/>
      <c r="S42" s="126"/>
      <c r="T42" s="126"/>
      <c r="U42" s="126"/>
      <c r="V42" s="126"/>
      <c r="W42" s="162"/>
      <c r="X42" s="162"/>
      <c r="Y42" s="162"/>
      <c r="Z42" s="162"/>
      <c r="AA42" s="162"/>
      <c r="AB42" s="162"/>
      <c r="AC42" s="162"/>
    </row>
    <row r="43" spans="1:29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2.6799250000000003</v>
      </c>
      <c r="P43" s="273"/>
      <c r="Q43" s="273"/>
      <c r="R43" s="273"/>
      <c r="S43" s="126"/>
      <c r="T43" s="126"/>
      <c r="U43" s="126"/>
      <c r="V43" s="126"/>
      <c r="W43" s="162"/>
      <c r="X43" s="162"/>
      <c r="Y43" s="162"/>
      <c r="Z43" s="162"/>
      <c r="AA43" s="162"/>
      <c r="AB43" s="162"/>
      <c r="AC43" s="162"/>
    </row>
    <row r="44" spans="1:29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2.6799250000000003</v>
      </c>
      <c r="P44" s="273"/>
      <c r="Q44" s="273"/>
      <c r="R44" s="273"/>
      <c r="S44" s="126"/>
      <c r="T44" s="126"/>
      <c r="U44" s="126"/>
      <c r="V44" s="126"/>
      <c r="W44" s="162"/>
      <c r="X44" s="162"/>
      <c r="Y44" s="162"/>
      <c r="Z44" s="162"/>
      <c r="AA44" s="162"/>
      <c r="AB44" s="162"/>
      <c r="AC44" s="162"/>
    </row>
    <row r="45" spans="1:29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2.6799250000000003</v>
      </c>
      <c r="P45" s="273"/>
      <c r="Q45" s="273"/>
      <c r="R45" s="273"/>
      <c r="S45" s="126"/>
      <c r="T45" s="126"/>
      <c r="U45" s="126"/>
      <c r="V45" s="126"/>
      <c r="W45" s="162"/>
      <c r="X45" s="162"/>
      <c r="Y45" s="162"/>
      <c r="Z45" s="162"/>
      <c r="AA45" s="162"/>
      <c r="AB45" s="162"/>
      <c r="AC45" s="162"/>
    </row>
    <row r="46" spans="1:29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2.6799250000000003</v>
      </c>
      <c r="P46" s="273"/>
      <c r="Q46" s="273"/>
      <c r="R46" s="273"/>
      <c r="S46" s="126"/>
      <c r="T46" s="126"/>
      <c r="U46" s="126"/>
      <c r="V46" s="126"/>
      <c r="W46" s="162"/>
      <c r="X46" s="162"/>
      <c r="Y46" s="162"/>
      <c r="Z46" s="162"/>
      <c r="AA46" s="162"/>
      <c r="AB46" s="162"/>
      <c r="AC46" s="162"/>
    </row>
    <row r="47" spans="1:29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2.6799250000000003</v>
      </c>
      <c r="P47" s="293"/>
      <c r="Q47" s="293"/>
      <c r="R47" s="293"/>
      <c r="S47" s="320"/>
      <c r="T47" s="320"/>
      <c r="U47" s="320"/>
      <c r="V47" s="320"/>
      <c r="W47" s="162"/>
      <c r="X47" s="162"/>
      <c r="Y47" s="162"/>
      <c r="Z47" s="162"/>
      <c r="AA47" s="162"/>
      <c r="AB47" s="162"/>
      <c r="AC47" s="162"/>
    </row>
    <row r="48" spans="1:29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2.6799250000000003</v>
      </c>
      <c r="P48" s="293"/>
      <c r="Q48" s="293"/>
      <c r="R48" s="293"/>
      <c r="S48" s="320"/>
      <c r="T48" s="320"/>
      <c r="U48" s="320"/>
      <c r="V48" s="320"/>
      <c r="W48" s="162"/>
      <c r="X48" s="162"/>
      <c r="Y48" s="162"/>
      <c r="Z48" s="162"/>
      <c r="AA48" s="162"/>
      <c r="AB48" s="162"/>
      <c r="AC48" s="162"/>
    </row>
    <row r="49" spans="1:29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2.6799250000000003</v>
      </c>
      <c r="P49" s="293"/>
      <c r="Q49" s="293"/>
      <c r="R49" s="293"/>
      <c r="S49" s="320"/>
      <c r="T49" s="320"/>
      <c r="U49" s="320"/>
      <c r="V49" s="320"/>
      <c r="W49" s="162"/>
      <c r="X49" s="162"/>
      <c r="Y49" s="162"/>
      <c r="Z49" s="162"/>
      <c r="AA49" s="162"/>
      <c r="AB49" s="162"/>
      <c r="AC49" s="162"/>
    </row>
    <row r="50" spans="1:29">
      <c r="A50" s="110"/>
      <c r="B50" s="414" t="s">
        <v>139</v>
      </c>
      <c r="C50" s="415"/>
      <c r="D50" s="416"/>
      <c r="E50" s="415"/>
      <c r="F50" s="417"/>
      <c r="G50" s="269">
        <f>SUM(G37:G49)</f>
        <v>2.2600000000000002</v>
      </c>
      <c r="H50" s="292"/>
      <c r="I50" s="292"/>
      <c r="J50" s="346"/>
      <c r="K50" s="292"/>
      <c r="L50" s="292"/>
      <c r="M50" s="311">
        <f>SUM(M37:M49)</f>
        <v>0.33732287284159063</v>
      </c>
      <c r="N50" s="292"/>
      <c r="O50" s="273">
        <f t="shared" si="3"/>
        <v>2.6799250000000003</v>
      </c>
      <c r="P50" s="292"/>
      <c r="Q50" s="292"/>
      <c r="R50" s="292"/>
      <c r="S50" s="319"/>
      <c r="T50" s="319"/>
      <c r="U50" s="319"/>
      <c r="V50" s="319"/>
      <c r="W50" s="162"/>
      <c r="X50" s="162"/>
      <c r="Y50" s="162"/>
      <c r="Z50" s="162"/>
      <c r="AA50" s="162"/>
      <c r="AB50" s="162"/>
      <c r="AC50" s="162"/>
    </row>
    <row r="51" spans="1:29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2.6799250000000003</v>
      </c>
      <c r="P51" s="246"/>
      <c r="Q51" s="246"/>
      <c r="R51" s="246"/>
      <c r="S51" s="246"/>
      <c r="T51" s="246"/>
      <c r="U51" s="246"/>
      <c r="V51" s="246"/>
      <c r="W51" s="162"/>
      <c r="X51" s="162"/>
      <c r="Y51" s="162"/>
      <c r="Z51" s="162"/>
      <c r="AA51" s="162"/>
      <c r="AB51" s="162"/>
      <c r="AC51" s="162"/>
    </row>
    <row r="52" spans="1:29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2.6799250000000003</v>
      </c>
      <c r="P52" s="290"/>
      <c r="Q52" s="290"/>
      <c r="R52" s="290"/>
      <c r="S52" s="317"/>
      <c r="T52" s="317"/>
      <c r="U52" s="317"/>
      <c r="V52" s="317"/>
      <c r="W52" s="162"/>
      <c r="X52" s="162"/>
      <c r="Y52" s="162"/>
      <c r="Z52" s="162"/>
      <c r="AA52" s="162"/>
      <c r="AB52" s="162"/>
      <c r="AC52" s="162"/>
    </row>
    <row r="53" spans="1:29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2.6799250000000003</v>
      </c>
      <c r="P53" s="291"/>
      <c r="Q53" s="291"/>
      <c r="R53" s="291"/>
      <c r="S53" s="318"/>
      <c r="T53" s="318"/>
      <c r="U53" s="318"/>
      <c r="V53" s="318"/>
      <c r="W53" s="162"/>
      <c r="X53" s="162"/>
      <c r="Y53" s="162"/>
      <c r="Z53" s="162"/>
      <c r="AA53" s="162"/>
      <c r="AB53" s="162"/>
      <c r="AC53" s="162"/>
    </row>
    <row r="54" spans="1:29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2.6799250000000003</v>
      </c>
      <c r="P54" s="293"/>
      <c r="Q54" s="293"/>
      <c r="R54" s="293"/>
      <c r="S54" s="320"/>
      <c r="T54" s="320"/>
      <c r="U54" s="320"/>
      <c r="V54" s="320"/>
      <c r="W54" s="162"/>
      <c r="X54" s="162"/>
      <c r="Y54" s="162"/>
      <c r="Z54" s="162"/>
      <c r="AA54" s="162"/>
      <c r="AB54" s="162"/>
      <c r="AC54" s="162"/>
    </row>
    <row r="55" spans="1:29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2.6799250000000003</v>
      </c>
      <c r="P55" s="293"/>
      <c r="Q55" s="293"/>
      <c r="R55" s="293"/>
      <c r="S55" s="320"/>
      <c r="T55" s="320"/>
      <c r="U55" s="320"/>
      <c r="V55" s="320"/>
      <c r="W55" s="162"/>
      <c r="X55" s="162"/>
      <c r="Y55" s="162"/>
      <c r="Z55" s="162"/>
      <c r="AA55" s="162"/>
      <c r="AB55" s="162"/>
      <c r="AC55" s="162"/>
    </row>
    <row r="56" spans="1:29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2.6799250000000003</v>
      </c>
      <c r="P56" s="293"/>
      <c r="Q56" s="293"/>
      <c r="R56" s="293"/>
      <c r="S56" s="320"/>
      <c r="T56" s="320"/>
      <c r="U56" s="320"/>
      <c r="V56" s="320"/>
      <c r="W56" s="162"/>
      <c r="X56" s="162"/>
      <c r="Y56" s="162"/>
      <c r="Z56" s="162"/>
      <c r="AA56" s="162"/>
      <c r="AB56" s="162"/>
      <c r="AC56" s="162"/>
    </row>
    <row r="57" spans="1:29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2.6799250000000003</v>
      </c>
      <c r="P57" s="293"/>
      <c r="Q57" s="293"/>
      <c r="R57" s="293"/>
      <c r="S57" s="320"/>
      <c r="T57" s="320"/>
      <c r="U57" s="320"/>
      <c r="V57" s="320"/>
      <c r="W57" s="162"/>
      <c r="X57" s="162"/>
      <c r="Y57" s="162"/>
      <c r="Z57" s="162"/>
      <c r="AA57" s="162"/>
      <c r="AB57" s="162"/>
      <c r="AC57" s="162"/>
    </row>
    <row r="58" spans="1:29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2.6799250000000003</v>
      </c>
      <c r="P58" s="293"/>
      <c r="Q58" s="293"/>
      <c r="R58" s="293"/>
      <c r="S58" s="320"/>
      <c r="T58" s="320"/>
      <c r="U58" s="320"/>
      <c r="V58" s="320"/>
      <c r="W58" s="162"/>
      <c r="X58" s="162"/>
      <c r="Y58" s="162"/>
      <c r="Z58" s="162"/>
      <c r="AA58" s="162"/>
      <c r="AB58" s="162"/>
      <c r="AC58" s="162"/>
    </row>
    <row r="59" spans="1:29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2.6799250000000003</v>
      </c>
      <c r="P59" s="293"/>
      <c r="Q59" s="293"/>
      <c r="R59" s="293"/>
      <c r="S59" s="320"/>
      <c r="T59" s="320"/>
      <c r="U59" s="320"/>
      <c r="V59" s="320"/>
      <c r="W59" s="162"/>
      <c r="X59" s="162"/>
      <c r="Y59" s="162"/>
      <c r="Z59" s="162"/>
      <c r="AA59" s="162"/>
      <c r="AB59" s="162"/>
      <c r="AC59" s="162"/>
    </row>
    <row r="60" spans="1:29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2.6799250000000003</v>
      </c>
      <c r="P60" s="293"/>
      <c r="Q60" s="293"/>
      <c r="R60" s="293"/>
      <c r="S60" s="320"/>
      <c r="T60" s="320"/>
      <c r="U60" s="320"/>
      <c r="V60" s="320"/>
      <c r="W60" s="162"/>
      <c r="X60" s="162"/>
      <c r="Y60" s="162"/>
      <c r="Z60" s="162"/>
      <c r="AA60" s="162"/>
      <c r="AB60" s="162"/>
      <c r="AC60" s="162"/>
    </row>
    <row r="61" spans="1:29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2.6799250000000003</v>
      </c>
      <c r="P61" s="293"/>
      <c r="Q61" s="293"/>
      <c r="R61" s="293"/>
      <c r="S61" s="320"/>
      <c r="T61" s="320"/>
      <c r="U61" s="320"/>
      <c r="V61" s="320"/>
      <c r="W61" s="162"/>
      <c r="X61" s="162"/>
      <c r="Y61" s="162"/>
      <c r="Z61" s="162"/>
      <c r="AA61" s="162"/>
      <c r="AB61" s="162"/>
      <c r="AC61" s="162"/>
    </row>
    <row r="62" spans="1:29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2.6799250000000003</v>
      </c>
      <c r="P62" s="292"/>
      <c r="Q62" s="292"/>
      <c r="R62" s="292"/>
      <c r="S62" s="319"/>
      <c r="T62" s="319"/>
      <c r="U62" s="319"/>
      <c r="V62" s="319"/>
      <c r="W62" s="162"/>
      <c r="X62" s="162"/>
      <c r="Y62" s="162"/>
      <c r="Z62" s="162"/>
      <c r="AA62" s="162"/>
      <c r="AB62" s="162"/>
      <c r="AC62" s="162"/>
    </row>
    <row r="63" spans="1:29">
      <c r="A63" s="110"/>
      <c r="B63" s="423" t="s">
        <v>142</v>
      </c>
      <c r="C63" s="423"/>
      <c r="D63" s="423"/>
      <c r="E63" s="423"/>
      <c r="F63" s="423"/>
      <c r="G63" s="285">
        <f>+G21+G33+G50+G62</f>
        <v>2.6799250000000003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321"/>
      <c r="W63" s="162"/>
      <c r="X63" s="162"/>
      <c r="Y63" s="162"/>
      <c r="Z63" s="162"/>
      <c r="AA63" s="162"/>
      <c r="AB63" s="162"/>
      <c r="AC63" s="162"/>
    </row>
    <row r="64" spans="1:29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0.66998125000000008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321"/>
      <c r="W64" s="162"/>
      <c r="X64" s="162"/>
      <c r="Y64" s="162"/>
      <c r="Z64" s="162"/>
      <c r="AA64" s="162"/>
      <c r="AB64" s="162"/>
      <c r="AC64" s="162"/>
    </row>
    <row r="65" spans="1:29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3.35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0.4825023088332695</v>
      </c>
      <c r="N65" s="294"/>
      <c r="O65" s="294"/>
      <c r="P65" s="294"/>
      <c r="Q65" s="294"/>
      <c r="R65" s="294"/>
      <c r="S65" s="321"/>
      <c r="T65" s="321"/>
      <c r="U65" s="321"/>
      <c r="V65" s="321"/>
      <c r="W65" s="163"/>
      <c r="X65" s="163"/>
      <c r="Y65" s="163"/>
      <c r="Z65" s="163"/>
      <c r="AA65" s="163"/>
      <c r="AB65" s="163"/>
      <c r="AC65" s="163"/>
    </row>
    <row r="66" spans="1:29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322"/>
      <c r="W66" s="163"/>
      <c r="X66" s="163"/>
      <c r="Y66" s="163"/>
      <c r="Z66" s="163"/>
      <c r="AA66" s="163"/>
      <c r="AB66" s="163"/>
      <c r="AC66" s="163"/>
    </row>
    <row r="67" spans="1:29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162"/>
      <c r="X67" s="162"/>
      <c r="Y67" s="162"/>
      <c r="Z67" s="162"/>
      <c r="AA67" s="162"/>
      <c r="AB67" s="162"/>
      <c r="AC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6" orientation="portrait" r:id="rId1"/>
  <colBreaks count="1" manualBreakCount="1">
    <brk id="22" max="66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B67"/>
  <sheetViews>
    <sheetView view="pageBreakPreview" topLeftCell="A7" zoomScale="85" zoomScaleNormal="70" zoomScaleSheetLayoutView="85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12</v>
      </c>
      <c r="Q2" s="273">
        <f>G65</f>
        <v>130.54</v>
      </c>
      <c r="R2" s="313">
        <f>M65</f>
        <v>0.54435196024216659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+'(11)'!C4:E4</f>
        <v>CIMENTACIONES PARA PÓRTICOS, EQUIPOS EN PATIO</v>
      </c>
      <c r="D4" s="431"/>
      <c r="E4" s="431"/>
      <c r="F4" s="247" t="s">
        <v>110</v>
      </c>
      <c r="G4" s="248">
        <f>+X5</f>
        <v>12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3.8000000000000007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12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Tubería acero CED40 Ø4"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130.54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1.5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1.2562499999999999</v>
      </c>
      <c r="H10" s="273"/>
      <c r="I10" s="310">
        <f>G10/O10</f>
        <v>1.2029330020180546E-2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4.8117320080722191E-3</v>
      </c>
      <c r="N10" s="273"/>
      <c r="O10" s="273">
        <f>G63</f>
        <v>104.43225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130.54</v>
      </c>
      <c r="AA10" s="154">
        <f>+Z10/(1+$F$64)</f>
        <v>104.43199999999999</v>
      </c>
      <c r="AB10" s="154"/>
    </row>
    <row r="11" spans="1:28">
      <c r="A11" s="110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1.5</v>
      </c>
      <c r="G11" s="303">
        <f t="shared" si="0"/>
        <v>37.5</v>
      </c>
      <c r="H11" s="273"/>
      <c r="I11" s="310">
        <f>G11/O11</f>
        <v>0.35908447821434469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0.14363379128573789</v>
      </c>
      <c r="N11" s="273"/>
      <c r="O11" s="273">
        <f>O10</f>
        <v>104.43225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6</v>
      </c>
      <c r="B12" s="309" t="str">
        <f>IF(A12="","",VLOOKUP(A12,EQ!$A$2:$C$943,2,1))</f>
        <v>COMPACTADOR MANUAL (SAPO)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1.5</v>
      </c>
      <c r="G12" s="303">
        <f t="shared" si="0"/>
        <v>5.625</v>
      </c>
      <c r="H12" s="273"/>
      <c r="I12" s="310">
        <f t="shared" ref="I12" si="3">G12/O12</f>
        <v>5.3862671732151708E-2</v>
      </c>
      <c r="J12" s="343" t="str">
        <f>VLOOKUP(B12,EQ!$B$2:$F$26,3,FALSE)</f>
        <v>444271016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2.1545068692860686E-2</v>
      </c>
      <c r="N12" s="273"/>
      <c r="O12" s="273">
        <f t="shared" ref="O12:O62" si="6">O11</f>
        <v>104.43225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43.657499999999999</v>
      </c>
      <c r="AA12" s="154">
        <f>+G50+G62</f>
        <v>34.926000000000002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104.43225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86.8828125</v>
      </c>
      <c r="AA13" s="154">
        <f>+G21+G33</f>
        <v>69.506249999999994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104.43225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104.43225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104.43225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104.43225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104.43225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104.43225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104.43225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44.381250000000001</v>
      </c>
      <c r="H21" s="292"/>
      <c r="I21" s="292"/>
      <c r="J21" s="346"/>
      <c r="K21" s="292"/>
      <c r="L21" s="292"/>
      <c r="M21" s="269">
        <f>SUM(M10:M20)</f>
        <v>0.1699905919866708</v>
      </c>
      <c r="N21" s="273"/>
      <c r="O21" s="273">
        <f t="shared" si="6"/>
        <v>104.43225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104.43225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104.43225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104.43225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1.5</v>
      </c>
      <c r="G25" s="263">
        <f>+IF(B25="","",E25*F25)</f>
        <v>12.149999999999999</v>
      </c>
      <c r="H25" s="273"/>
      <c r="I25" s="310">
        <f>G25/O25</f>
        <v>0.11634337094144767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0.11634337094144767</v>
      </c>
      <c r="N25" s="273"/>
      <c r="O25" s="273">
        <f t="shared" si="6"/>
        <v>104.43225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1.5</v>
      </c>
      <c r="G26" s="262">
        <f t="shared" ref="G26:G32" si="11">+IF(B26="","",E26*F26)</f>
        <v>6.1499999999999995</v>
      </c>
      <c r="H26" s="273"/>
      <c r="I26" s="310">
        <f>G26/O26</f>
        <v>5.8889854427152527E-2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5.8889854427152527E-2</v>
      </c>
      <c r="N26" s="273"/>
      <c r="O26" s="273">
        <f t="shared" si="6"/>
        <v>104.43225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1.5</v>
      </c>
      <c r="G27" s="262">
        <f t="shared" si="11"/>
        <v>6.8249999999999993</v>
      </c>
      <c r="H27" s="273"/>
      <c r="I27" s="310">
        <f t="shared" ref="I27" si="12">G27/O27</f>
        <v>6.5353375035010736E-2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6.5353375035010736E-2</v>
      </c>
      <c r="N27" s="273"/>
      <c r="O27" s="273">
        <f t="shared" si="6"/>
        <v>104.43225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104.43225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104.43225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104.43225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104.43225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104.43225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25.124999999999996</v>
      </c>
      <c r="H33" s="292"/>
      <c r="I33" s="292"/>
      <c r="J33" s="346"/>
      <c r="K33" s="292"/>
      <c r="L33" s="292"/>
      <c r="M33" s="269">
        <f>SUM(M25:M32)</f>
        <v>0.24058660040361093</v>
      </c>
      <c r="N33" s="292"/>
      <c r="O33" s="273">
        <f t="shared" si="6"/>
        <v>104.43225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104.43225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104.43225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104.43225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22</v>
      </c>
      <c r="B37" s="434" t="str">
        <f>IF(A37="","",VLOOKUP(A37,MAT!$A$3:$D$404,2,1))</f>
        <v>SUELDA E6011 1/8" - 7017 1/8"</v>
      </c>
      <c r="C37" s="435"/>
      <c r="D37" s="270">
        <v>0.05</v>
      </c>
      <c r="E37" s="276" t="str">
        <f>IF(A37="","",VLOOKUP(A37,MAT!$A$3:$D$404,3,1))</f>
        <v>KG</v>
      </c>
      <c r="F37" s="263">
        <f>IF(A37="","",VLOOKUP(A37,MAT!$A$3:$D$857,4,1))</f>
        <v>4.8</v>
      </c>
      <c r="G37" s="277">
        <f>+IF(B37="","",D37*F37)</f>
        <v>0.24</v>
      </c>
      <c r="H37" s="273"/>
      <c r="I37" s="310">
        <f>G37/O37</f>
        <v>2.2981406605718062E-3</v>
      </c>
      <c r="J37" s="343" t="str">
        <f>VLOOKUP(B37,MAT!$B$3:$F$124,4,FALSE)</f>
        <v>429500012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9.1925626422872248E-4</v>
      </c>
      <c r="N37" s="273"/>
      <c r="O37" s="273">
        <f t="shared" si="6"/>
        <v>104.43225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23</v>
      </c>
      <c r="B38" s="421" t="str">
        <f>IF(A38="","",VLOOKUP(A38,MAT!$A$3:$D$404,2,1))</f>
        <v>GALVANIZANTE</v>
      </c>
      <c r="C38" s="422"/>
      <c r="D38" s="273">
        <v>0.01</v>
      </c>
      <c r="E38" s="278" t="str">
        <f>IF(A38="","",VLOOKUP(A38,MAT!$A$3:$D$404,3,1))</f>
        <v>U (20 OZ)</v>
      </c>
      <c r="F38" s="262">
        <f>IF(A38="","",VLOOKUP(A38,MAT!$A$3:$D$857,4,1))</f>
        <v>18</v>
      </c>
      <c r="G38" s="264">
        <f t="shared" ref="G38:G49" si="15">+IF(B38="","",D38*F38)</f>
        <v>0.18</v>
      </c>
      <c r="H38" s="273"/>
      <c r="I38" s="310">
        <f>G38/O38</f>
        <v>1.7236054954288546E-3</v>
      </c>
      <c r="J38" s="343" t="str">
        <f>VLOOKUP(B38,MAT!$B$3:$F$124,4,FALSE)</f>
        <v>342200015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6.8944219817154186E-4</v>
      </c>
      <c r="N38" s="273"/>
      <c r="O38" s="273">
        <f t="shared" si="6"/>
        <v>104.43225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24</v>
      </c>
      <c r="B39" s="421" t="str">
        <f>IF(A39="","",VLOOKUP(A39,MAT!$A$3:$D$404,2,1))</f>
        <v>TUBERÍA CÉDULA 40, 4"</v>
      </c>
      <c r="C39" s="422"/>
      <c r="D39" s="273">
        <v>0.18</v>
      </c>
      <c r="E39" s="278" t="str">
        <f>IF(A39="","",VLOOKUP(A39,MAT!$A$3:$D$404,3,1))</f>
        <v>U</v>
      </c>
      <c r="F39" s="262">
        <f>IF(A39="","",VLOOKUP(A39,MAT!$A$3:$D$857,4,1))</f>
        <v>191.7</v>
      </c>
      <c r="G39" s="264">
        <f t="shared" si="15"/>
        <v>34.506</v>
      </c>
      <c r="H39" s="273"/>
      <c r="I39" s="310">
        <f>G39/O39</f>
        <v>0.33041517347371147</v>
      </c>
      <c r="J39" s="343" t="str">
        <f>VLOOKUP(B39,MAT!$B$3:$F$124,4,FALSE)</f>
        <v>412750053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0.13216606938948458</v>
      </c>
      <c r="N39" s="273"/>
      <c r="O39" s="273">
        <f t="shared" si="6"/>
        <v>104.43225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104.43225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104.43225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104.43225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104.43225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104.43225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104.43225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104.43225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104.43225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104.43225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104.43225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34.926000000000002</v>
      </c>
      <c r="H50" s="292"/>
      <c r="I50" s="292"/>
      <c r="J50" s="346"/>
      <c r="K50" s="292"/>
      <c r="L50" s="292"/>
      <c r="M50" s="311">
        <f>SUM(M37:M49)</f>
        <v>0.13377476785188486</v>
      </c>
      <c r="N50" s="292"/>
      <c r="O50" s="273">
        <f t="shared" si="6"/>
        <v>104.43225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104.43225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104.43225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104.43225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104.43225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104.43225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104.43225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104.43225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104.43225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104.43225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104.43225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104.43225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104.43225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104.43225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26.108062499999999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130.54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0.54435196024216659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B67"/>
  <sheetViews>
    <sheetView view="pageBreakPreview" zoomScale="60" zoomScaleNormal="70" workbookViewId="0">
      <selection activeCell="E41" sqref="E41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13</v>
      </c>
      <c r="Q2" s="273">
        <f>G65</f>
        <v>7.84</v>
      </c>
      <c r="R2" s="313">
        <f>M65</f>
        <v>0.61285140562248985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+SHUSHUFINDI!D21</f>
        <v>CANALETAS DE PATIO  BANCO DE DUCTOS, .</v>
      </c>
      <c r="D4" s="431"/>
      <c r="E4" s="431"/>
      <c r="F4" s="247" t="s">
        <v>110</v>
      </c>
      <c r="G4" s="248">
        <f>+X5</f>
        <v>13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4.0999999999999996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13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Excavación sin clasificar incluye replanteo, topografía y desalojo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7.84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7.0000000000000007E-2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0.11130000000000001</v>
      </c>
      <c r="H10" s="273"/>
      <c r="I10" s="310">
        <f>G10/O10</f>
        <v>1.7737617135207495E-2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7.0950468540829986E-3</v>
      </c>
      <c r="N10" s="273"/>
      <c r="O10" s="273">
        <f>G63</f>
        <v>6.2748000000000008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7.84</v>
      </c>
      <c r="AA10" s="154">
        <f>+Z10/(1+$F$64)</f>
        <v>6.2720000000000002</v>
      </c>
      <c r="AB10" s="154"/>
    </row>
    <row r="11" spans="1:28">
      <c r="A11" s="110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7.0000000000000007E-2</v>
      </c>
      <c r="G11" s="303">
        <f t="shared" si="0"/>
        <v>1.7500000000000002</v>
      </c>
      <c r="H11" s="273"/>
      <c r="I11" s="310">
        <f>G11/O11</f>
        <v>0.2788933511825078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0.11155734047300313</v>
      </c>
      <c r="N11" s="273"/>
      <c r="O11" s="273">
        <f>O10</f>
        <v>6.2748000000000008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7.0000000000000007E-2</v>
      </c>
      <c r="G12" s="303">
        <f t="shared" si="0"/>
        <v>1.7500000000000002</v>
      </c>
      <c r="H12" s="273"/>
      <c r="I12" s="310">
        <f t="shared" ref="I12:I13" si="3">G12/O12</f>
        <v>0.2788933511825078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0.11155734047300313</v>
      </c>
      <c r="N12" s="273"/>
      <c r="O12" s="273">
        <f t="shared" ref="O12:O62" si="6">O11</f>
        <v>6.2748000000000008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0</v>
      </c>
      <c r="AA12" s="154">
        <f>+G50+G62</f>
        <v>0</v>
      </c>
      <c r="AB12" s="154"/>
    </row>
    <row r="13" spans="1:28">
      <c r="A13" s="110">
        <v>8</v>
      </c>
      <c r="B13" s="309" t="str">
        <f>IF(A13="","",VLOOKUP(A13,EQ!$A$2:$C$943,2,1))</f>
        <v>EQUIPO DE TOPOGRAFÍA</v>
      </c>
      <c r="C13" s="303">
        <v>1</v>
      </c>
      <c r="D13" s="303">
        <f>IF(A13="","",VLOOKUP(A13,EQ!$A$2:$C$943,3,1))</f>
        <v>6.25</v>
      </c>
      <c r="E13" s="303">
        <f t="shared" si="1"/>
        <v>6.25</v>
      </c>
      <c r="F13" s="303">
        <f t="shared" si="2"/>
        <v>7.0000000000000007E-2</v>
      </c>
      <c r="G13" s="303">
        <f t="shared" si="0"/>
        <v>0.43750000000000006</v>
      </c>
      <c r="H13" s="273"/>
      <c r="I13" s="310">
        <f t="shared" si="3"/>
        <v>6.972333779562695E-2</v>
      </c>
      <c r="J13" s="343" t="str">
        <f>VLOOKUP(B13,EQ!$B$2:$F$26,3,FALSE)</f>
        <v>481100041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2.7889335118250782E-2</v>
      </c>
      <c r="N13" s="302"/>
      <c r="O13" s="273">
        <f t="shared" si="6"/>
        <v>6.2748000000000008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7.8435000000000006</v>
      </c>
      <c r="AA13" s="154">
        <f>+G21+G33</f>
        <v>6.2748000000000008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6.2748000000000008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6.2748000000000008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6.2748000000000008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6.2748000000000008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6.2748000000000008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6.2748000000000008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6.2748000000000008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4.0488000000000008</v>
      </c>
      <c r="H21" s="292"/>
      <c r="I21" s="292"/>
      <c r="J21" s="346"/>
      <c r="K21" s="292"/>
      <c r="L21" s="292"/>
      <c r="M21" s="269">
        <f>SUM(M10:M20)</f>
        <v>0.25809906291834001</v>
      </c>
      <c r="N21" s="273"/>
      <c r="O21" s="273">
        <f t="shared" si="6"/>
        <v>6.2748000000000008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6.2748000000000008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6.2748000000000008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4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6.2748000000000008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7.0000000000000007E-2</v>
      </c>
      <c r="G25" s="263">
        <f>+IF(B25="","",E25*F25)</f>
        <v>0.56700000000000006</v>
      </c>
      <c r="H25" s="273"/>
      <c r="I25" s="310">
        <f>G25/O25</f>
        <v>9.036144578313253E-2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9.036144578313253E-2</v>
      </c>
      <c r="N25" s="273"/>
      <c r="O25" s="273">
        <f t="shared" si="6"/>
        <v>6.2748000000000008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7.0000000000000007E-2</v>
      </c>
      <c r="G26" s="262">
        <f t="shared" ref="G26:G32" si="11">+IF(B26="","",E26*F26)</f>
        <v>0.28699999999999998</v>
      </c>
      <c r="H26" s="273"/>
      <c r="I26" s="310">
        <f>G26/O26</f>
        <v>4.5738509593931269E-2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4.5738509593931269E-2</v>
      </c>
      <c r="N26" s="273"/>
      <c r="O26" s="273">
        <f t="shared" si="6"/>
        <v>6.2748000000000008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7.0000000000000007E-2</v>
      </c>
      <c r="G27" s="262">
        <f t="shared" si="11"/>
        <v>0.31850000000000001</v>
      </c>
      <c r="H27" s="273"/>
      <c r="I27" s="310">
        <f t="shared" ref="I27:I30" si="12">G27/O27</f>
        <v>5.0758589915216416E-2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30" si="13">IF(K27="NP",0%,IF(K27="EP",100%,IF(K27="ND",40%,"E")))</f>
        <v>1</v>
      </c>
      <c r="M27" s="303">
        <f t="shared" ref="M27:M30" si="14">I27*L27</f>
        <v>5.0758589915216416E-2</v>
      </c>
      <c r="N27" s="273"/>
      <c r="O27" s="273">
        <f t="shared" si="6"/>
        <v>6.2748000000000008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9"/>
        <v>4.55</v>
      </c>
      <c r="F28" s="261">
        <f t="shared" si="10"/>
        <v>7.0000000000000007E-2</v>
      </c>
      <c r="G28" s="262">
        <f t="shared" si="11"/>
        <v>0.31850000000000001</v>
      </c>
      <c r="H28" s="273"/>
      <c r="I28" s="310">
        <f t="shared" si="12"/>
        <v>5.0758589915216416E-2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5.0758589915216416E-2</v>
      </c>
      <c r="N28" s="273"/>
      <c r="O28" s="273">
        <f t="shared" si="6"/>
        <v>6.2748000000000008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9"/>
        <v>5.95</v>
      </c>
      <c r="F29" s="261">
        <f t="shared" si="10"/>
        <v>7.0000000000000007E-2</v>
      </c>
      <c r="G29" s="262">
        <f t="shared" si="11"/>
        <v>0.41650000000000004</v>
      </c>
      <c r="H29" s="273"/>
      <c r="I29" s="310">
        <f t="shared" si="12"/>
        <v>6.6376617581436856E-2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6.6376617581436856E-2</v>
      </c>
      <c r="N29" s="273"/>
      <c r="O29" s="273">
        <f t="shared" si="6"/>
        <v>6.2748000000000008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>
        <v>8</v>
      </c>
      <c r="B30" s="272" t="str">
        <f>IF(A30="","",VLOOKUP(A30,MO!$A$2:$C$1006,2,1))</f>
        <v>TOPOGRAFÍA  (ESTR. OCUP. C1)</v>
      </c>
      <c r="C30" s="273">
        <v>1</v>
      </c>
      <c r="D30" s="261">
        <f>IF(A30="","",VLOOKUP(A30,MO!$A$2:$C$1006,3,1))</f>
        <v>4.55</v>
      </c>
      <c r="E30" s="261">
        <f t="shared" si="9"/>
        <v>4.55</v>
      </c>
      <c r="F30" s="261">
        <f t="shared" si="10"/>
        <v>7.0000000000000007E-2</v>
      </c>
      <c r="G30" s="262">
        <f t="shared" si="11"/>
        <v>0.31850000000000001</v>
      </c>
      <c r="H30" s="273"/>
      <c r="I30" s="310">
        <f t="shared" si="12"/>
        <v>5.0758589915216416E-2</v>
      </c>
      <c r="J30" s="310">
        <f>VLOOKUP(B30,MO!B12:F39,4,FALSE)</f>
        <v>544000121</v>
      </c>
      <c r="K30" s="303" t="str">
        <f>VLOOKUP(B30,MO!B12:F39,5,FALSE)</f>
        <v>EP</v>
      </c>
      <c r="L30" s="304">
        <f t="shared" si="13"/>
        <v>1</v>
      </c>
      <c r="M30" s="303">
        <f t="shared" si="14"/>
        <v>5.0758589915216416E-2</v>
      </c>
      <c r="N30" s="273"/>
      <c r="O30" s="273">
        <f t="shared" si="6"/>
        <v>6.2748000000000008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6.2748000000000008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6.2748000000000008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2.226</v>
      </c>
      <c r="H33" s="292"/>
      <c r="I33" s="292"/>
      <c r="J33" s="346"/>
      <c r="K33" s="292"/>
      <c r="L33" s="292"/>
      <c r="M33" s="269">
        <f>SUM(M25:M32)</f>
        <v>0.3547523427041499</v>
      </c>
      <c r="N33" s="292"/>
      <c r="O33" s="273">
        <f t="shared" si="6"/>
        <v>6.2748000000000008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6.2748000000000008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6.2748000000000008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6.2748000000000008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/>
      <c r="B37" s="434" t="str">
        <f>IF(A37="","",VLOOKUP(A37,MAT!$A$3:$D$404,2,1))</f>
        <v/>
      </c>
      <c r="C37" s="435"/>
      <c r="D37" s="270">
        <v>1</v>
      </c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6.2748000000000008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6.2748000000000008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6.2748000000000008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6.2748000000000008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6.2748000000000008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6.2748000000000008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6.2748000000000008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6.2748000000000008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6.2748000000000008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6.2748000000000008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6.2748000000000008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6.2748000000000008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6.2748000000000008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6.2748000000000008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6.2748000000000008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6.2748000000000008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6.2748000000000008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6.2748000000000008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6.2748000000000008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6.2748000000000008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6.2748000000000008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6.2748000000000008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6.2748000000000008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6.2748000000000008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6.2748000000000008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6.2748000000000008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6.2748000000000008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1.5687000000000002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7.84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0.61285140562248985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B67"/>
  <sheetViews>
    <sheetView view="pageBreakPreview" zoomScale="60" zoomScaleNormal="70" workbookViewId="0">
      <selection activeCell="G41" sqref="G41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14</v>
      </c>
      <c r="Q2" s="273">
        <f>G65</f>
        <v>193.92</v>
      </c>
      <c r="R2" s="313">
        <f>M65</f>
        <v>0.53873058159573106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+'(13)'!C4:E4</f>
        <v>CANALETAS DE PATIO  BANCO DE DUCTOS, .</v>
      </c>
      <c r="D4" s="431"/>
      <c r="E4" s="431"/>
      <c r="F4" s="247" t="s">
        <v>110</v>
      </c>
      <c r="G4" s="248">
        <f>+X5</f>
        <v>14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4.1999999999999993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14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Replantillo f'c=140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193.92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0.98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1.41855</v>
      </c>
      <c r="H10" s="273"/>
      <c r="I10" s="310">
        <f>G10/O10</f>
        <v>9.1437032014080218E-3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3.6574812805632087E-3</v>
      </c>
      <c r="N10" s="273"/>
      <c r="O10" s="273">
        <f>G63</f>
        <v>155.13955000000001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193.92</v>
      </c>
      <c r="AA10" s="154">
        <f>+Z10/(1+$F$64)</f>
        <v>155.136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0.98</v>
      </c>
      <c r="G11" s="303">
        <f t="shared" si="0"/>
        <v>3.6749999999999998</v>
      </c>
      <c r="H11" s="273"/>
      <c r="I11" s="310">
        <f>G11/O11</f>
        <v>2.3688350262715083E-2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9.4753401050860341E-3</v>
      </c>
      <c r="N11" s="273"/>
      <c r="O11" s="273">
        <f>O10</f>
        <v>155.13955000000001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0.98</v>
      </c>
      <c r="G12" s="303">
        <f t="shared" si="0"/>
        <v>3.6749999999999998</v>
      </c>
      <c r="H12" s="273"/>
      <c r="I12" s="310">
        <f t="shared" ref="I12" si="3">G12/O12</f>
        <v>2.3688350262715083E-2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9.4753401050860341E-3</v>
      </c>
      <c r="N12" s="273"/>
      <c r="O12" s="273">
        <f t="shared" ref="O12:O62" si="6">O11</f>
        <v>155.13955000000001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147.50000000000003</v>
      </c>
      <c r="AA12" s="154">
        <f>+G50+G62</f>
        <v>118.00000000000001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155.13955000000001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46.424437499999996</v>
      </c>
      <c r="AA13" s="154">
        <f>+G21+G33</f>
        <v>37.13955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155.13955000000001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155.13955000000001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155.13955000000001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155.13955000000001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155.13955000000001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155.13955000000001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155.13955000000001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8.7685499999999994</v>
      </c>
      <c r="H21" s="292"/>
      <c r="I21" s="292"/>
      <c r="J21" s="346"/>
      <c r="K21" s="292"/>
      <c r="L21" s="292"/>
      <c r="M21" s="269">
        <f>SUM(M10:M20)</f>
        <v>2.2608161490735277E-2</v>
      </c>
      <c r="N21" s="273"/>
      <c r="O21" s="273">
        <f t="shared" si="6"/>
        <v>155.13955000000001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155.13955000000001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155.13955000000001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9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155.13955000000001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9">IF(A25="","",+C25*D25)</f>
        <v>16.2</v>
      </c>
      <c r="F25" s="271">
        <f>IF(B25="","",$W$9)</f>
        <v>0.98</v>
      </c>
      <c r="G25" s="263">
        <f>+IF(B25="","",E25*F25)</f>
        <v>15.875999999999999</v>
      </c>
      <c r="H25" s="273"/>
      <c r="I25" s="310">
        <f>G25/O25</f>
        <v>0.10233367313492915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0.10233367313492915</v>
      </c>
      <c r="N25" s="273"/>
      <c r="O25" s="273">
        <f t="shared" si="6"/>
        <v>155.13955000000001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0.98</v>
      </c>
      <c r="G26" s="262">
        <f t="shared" ref="G26:G32" si="11">+IF(B26="","",E26*F26)</f>
        <v>8.0359999999999996</v>
      </c>
      <c r="H26" s="273"/>
      <c r="I26" s="310">
        <f>G26/O26</f>
        <v>5.1798525907803643E-2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5.1798525907803643E-2</v>
      </c>
      <c r="N26" s="273"/>
      <c r="O26" s="273">
        <f t="shared" si="6"/>
        <v>155.13955000000001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0.98</v>
      </c>
      <c r="G27" s="262">
        <f t="shared" si="11"/>
        <v>4.4589999999999996</v>
      </c>
      <c r="H27" s="273"/>
      <c r="I27" s="310">
        <f t="shared" ref="I27" si="12">G27/O27</f>
        <v>2.8741864985427631E-2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2.8741864985427631E-2</v>
      </c>
      <c r="N27" s="273"/>
      <c r="O27" s="273">
        <f t="shared" si="6"/>
        <v>155.13955000000001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155.13955000000001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155.13955000000001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155.13955000000001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155.13955000000001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155.13955000000001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28.370999999999999</v>
      </c>
      <c r="H33" s="292"/>
      <c r="I33" s="292"/>
      <c r="J33" s="346"/>
      <c r="K33" s="292"/>
      <c r="L33" s="292"/>
      <c r="M33" s="269">
        <f>SUM(M25:M32)</f>
        <v>0.18287406402816042</v>
      </c>
      <c r="N33" s="292"/>
      <c r="O33" s="273">
        <f t="shared" si="6"/>
        <v>155.13955000000001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155.13955000000001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155.13955000000001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155.13955000000001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3.2229047976483106E-3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1.2891619190593243E-3</v>
      </c>
      <c r="N37" s="273"/>
      <c r="O37" s="273">
        <f t="shared" si="6"/>
        <v>155.13955000000001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0.15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7.5</v>
      </c>
      <c r="H38" s="273"/>
      <c r="I38" s="310">
        <f>G38/O38</f>
        <v>4.8343571964724656E-2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4.8343571964724656E-2</v>
      </c>
      <c r="N38" s="273"/>
      <c r="O38" s="273">
        <f t="shared" si="6"/>
        <v>155.13955000000001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11</v>
      </c>
      <c r="B39" s="421" t="str">
        <f>IF(A39="","",VLOOKUP(A39,MAT!$A$3:$D$404,2,1))</f>
        <v>HORMIGON F'C= 140KG/CM2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100</v>
      </c>
      <c r="G39" s="264">
        <f t="shared" si="15"/>
        <v>110.00000000000001</v>
      </c>
      <c r="H39" s="273"/>
      <c r="I39" s="310">
        <f>G39/O39</f>
        <v>0.70903905548262836</v>
      </c>
      <c r="J39" s="343" t="str">
        <f>VLOOKUP(B39,MAT!$B$3:$F$124,4,FALSE)</f>
        <v>547400014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0.28361562219305136</v>
      </c>
      <c r="N39" s="273"/>
      <c r="O39" s="273">
        <f t="shared" si="6"/>
        <v>155.13955000000001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155.13955000000001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155.13955000000001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155.13955000000001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155.13955000000001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155.13955000000001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155.13955000000001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155.13955000000001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155.13955000000001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155.13955000000001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155.13955000000001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118.00000000000001</v>
      </c>
      <c r="H50" s="292"/>
      <c r="I50" s="292"/>
      <c r="J50" s="346"/>
      <c r="K50" s="292"/>
      <c r="L50" s="292"/>
      <c r="M50" s="311">
        <f>SUM(M37:M49)</f>
        <v>0.33324835607683534</v>
      </c>
      <c r="N50" s="292"/>
      <c r="O50" s="273">
        <f t="shared" si="6"/>
        <v>155.13955000000001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155.13955000000001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155.13955000000001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155.13955000000001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155.13955000000001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155.13955000000001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155.13955000000001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155.13955000000001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155.13955000000001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155.13955000000001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155.13955000000001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155.13955000000001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155.13955000000001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155.13955000000001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38.784887500000004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193.92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0.53873058159573106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B67"/>
  <sheetViews>
    <sheetView view="pageBreakPreview" zoomScale="60" zoomScaleNormal="70" workbookViewId="0">
      <selection activeCell="G43" sqref="G43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15</v>
      </c>
      <c r="Q2" s="273">
        <f>G65</f>
        <v>298.52</v>
      </c>
      <c r="R2" s="313">
        <f>M65</f>
        <v>0.96443743662657744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+'(14)'!C4:E4</f>
        <v>CANALETAS DE PATIO  BANCO DE DUCTOS, .</v>
      </c>
      <c r="D4" s="431"/>
      <c r="E4" s="431"/>
      <c r="F4" s="247" t="s">
        <v>110</v>
      </c>
      <c r="G4" s="248">
        <f>+X5</f>
        <v>15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4.2999999999999989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15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Hormigón para estructura f`c=240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298.52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1.46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2.70465</v>
      </c>
      <c r="H10" s="273"/>
      <c r="I10" s="310">
        <f>G10/O10</f>
        <v>1.1325405082184718E-2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4.5301620328738875E-3</v>
      </c>
      <c r="N10" s="273"/>
      <c r="O10" s="273">
        <f>G63</f>
        <v>238.81264999999999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298.52</v>
      </c>
      <c r="AA10" s="154">
        <f>+Z10/(1+$F$64)</f>
        <v>238.81599999999997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1.46</v>
      </c>
      <c r="G11" s="303">
        <f t="shared" si="0"/>
        <v>5.4749999999999996</v>
      </c>
      <c r="H11" s="273"/>
      <c r="I11" s="310">
        <f>G11/O11</f>
        <v>2.2925921218997402E-2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9.1703684875989611E-3</v>
      </c>
      <c r="N11" s="273"/>
      <c r="O11" s="273">
        <f>O10</f>
        <v>238.81264999999999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1.46</v>
      </c>
      <c r="G12" s="303">
        <f t="shared" si="0"/>
        <v>5.4749999999999996</v>
      </c>
      <c r="H12" s="273"/>
      <c r="I12" s="310">
        <f t="shared" ref="I12" si="3">G12/O12</f>
        <v>2.2925921218997402E-2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9.1703684875989611E-3</v>
      </c>
      <c r="N12" s="273"/>
      <c r="O12" s="273">
        <f t="shared" ref="O12:O62" si="6">O11</f>
        <v>238.81264999999999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213.83125000000001</v>
      </c>
      <c r="AA12" s="154">
        <f>+G50+G62</f>
        <v>171.065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238.81264999999999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84.684562499999998</v>
      </c>
      <c r="AA13" s="154">
        <f>+G21+G33</f>
        <v>67.747649999999993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238.81264999999999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238.81264999999999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238.81264999999999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238.81264999999999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238.81264999999999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238.81264999999999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238.81264999999999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13.654649999999998</v>
      </c>
      <c r="H21" s="292"/>
      <c r="I21" s="292"/>
      <c r="J21" s="346"/>
      <c r="K21" s="292"/>
      <c r="L21" s="292"/>
      <c r="M21" s="269">
        <f>SUM(M10:M20)</f>
        <v>2.2870899008071807E-2</v>
      </c>
      <c r="N21" s="273"/>
      <c r="O21" s="273">
        <f t="shared" si="6"/>
        <v>238.81264999999999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238.81264999999999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238.81264999999999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6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238.81264999999999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1.46</v>
      </c>
      <c r="G25" s="263">
        <f>+IF(B25="","",E25*F25)</f>
        <v>35.477999999999994</v>
      </c>
      <c r="H25" s="273"/>
      <c r="I25" s="310">
        <f>G25/O25</f>
        <v>0.14855996949910316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0.14855996949910316</v>
      </c>
      <c r="N25" s="273"/>
      <c r="O25" s="273">
        <f t="shared" si="6"/>
        <v>238.81264999999999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1.46</v>
      </c>
      <c r="G26" s="262">
        <f t="shared" ref="G26:G32" si="11">+IF(B26="","",E26*F26)</f>
        <v>11.972</v>
      </c>
      <c r="H26" s="273"/>
      <c r="I26" s="310">
        <f>G26/O26</f>
        <v>5.0131347732207655E-2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5.0131347732207655E-2</v>
      </c>
      <c r="N26" s="273"/>
      <c r="O26" s="273">
        <f t="shared" si="6"/>
        <v>238.81264999999999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1.46</v>
      </c>
      <c r="G27" s="262">
        <f t="shared" si="11"/>
        <v>6.6429999999999998</v>
      </c>
      <c r="H27" s="273"/>
      <c r="I27" s="310">
        <f t="shared" ref="I27" si="12">G27/O27</f>
        <v>2.7816784412383513E-2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2.7816784412383513E-2</v>
      </c>
      <c r="N27" s="273"/>
      <c r="O27" s="273">
        <f t="shared" si="6"/>
        <v>238.81264999999999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238.81264999999999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238.81264999999999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238.81264999999999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238.81264999999999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238.81264999999999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54.092999999999996</v>
      </c>
      <c r="H33" s="292"/>
      <c r="I33" s="292"/>
      <c r="J33" s="346"/>
      <c r="K33" s="292"/>
      <c r="L33" s="292"/>
      <c r="M33" s="269">
        <f>SUM(M25:M32)</f>
        <v>0.22650810164369434</v>
      </c>
      <c r="N33" s="292"/>
      <c r="O33" s="273">
        <f t="shared" si="6"/>
        <v>238.81264999999999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238.81264999999999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238.81264999999999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238.81264999999999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2.093691435524877E-3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8.3747657420995083E-4</v>
      </c>
      <c r="N37" s="273"/>
      <c r="O37" s="273">
        <f t="shared" si="6"/>
        <v>238.81264999999999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0.9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45</v>
      </c>
      <c r="H38" s="273"/>
      <c r="I38" s="310">
        <f>G38/O38</f>
        <v>0.18843222919723893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0.18843222919723893</v>
      </c>
      <c r="N38" s="273"/>
      <c r="O38" s="273">
        <f t="shared" si="6"/>
        <v>238.81264999999999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14</v>
      </c>
      <c r="B39" s="421" t="str">
        <f>IF(A39="","",VLOOKUP(A39,MAT!$A$3:$D$404,2,1))</f>
        <v>HORMIGON F'C= 240KG/CM2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114.15</v>
      </c>
      <c r="G39" s="264">
        <f t="shared" si="15"/>
        <v>125.56500000000001</v>
      </c>
      <c r="H39" s="273"/>
      <c r="I39" s="310">
        <f>G39/O39</f>
        <v>0.52578873020336236</v>
      </c>
      <c r="J39" s="343" t="str">
        <f>VLOOKUP(B39,MAT!$B$3:$F$124,4,FALSE)</f>
        <v>547400014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0.52578873020336236</v>
      </c>
      <c r="N39" s="273"/>
      <c r="O39" s="273">
        <f t="shared" si="6"/>
        <v>238.81264999999999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238.81264999999999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238.81264999999999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238.81264999999999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238.81264999999999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238.81264999999999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238.81264999999999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238.81264999999999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238.81264999999999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238.81264999999999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238.81264999999999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171.065</v>
      </c>
      <c r="H50" s="292"/>
      <c r="I50" s="292"/>
      <c r="J50" s="346"/>
      <c r="K50" s="292"/>
      <c r="L50" s="292"/>
      <c r="M50" s="311">
        <f>SUM(M37:M49)</f>
        <v>0.71505843597481122</v>
      </c>
      <c r="N50" s="292"/>
      <c r="O50" s="273">
        <f t="shared" si="6"/>
        <v>238.81264999999999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238.81264999999999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238.81264999999999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238.81264999999999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238.81264999999999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238.81264999999999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238.81264999999999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238.81264999999999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238.81264999999999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238.81264999999999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238.81264999999999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238.81264999999999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238.81264999999999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238.81264999999999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59.703162499999998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298.52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0.96443743662657744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B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16</v>
      </c>
      <c r="Q2" s="273">
        <f>G65</f>
        <v>2.84</v>
      </c>
      <c r="R2" s="313">
        <f>M65</f>
        <v>0.98783439981497179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+'(15)'!C4:E4</f>
        <v>CANALETAS DE PATIO  BANCO DE DUCTOS, .</v>
      </c>
      <c r="D4" s="431"/>
      <c r="E4" s="431"/>
      <c r="F4" s="247" t="s">
        <v>110</v>
      </c>
      <c r="G4" s="248">
        <f>+X5</f>
        <v>16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4.3999999999999986</v>
      </c>
      <c r="D5" s="432"/>
      <c r="E5" s="432"/>
      <c r="F5" s="247" t="s">
        <v>112</v>
      </c>
      <c r="G5" s="248" t="str">
        <f>IF(X5="","",VLOOKUP(X5,SHUSHUFINDI!A7:H895,5,1))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16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Acero de refuerzo, fy= 4200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2.84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4.3025000000000001E-2</v>
      </c>
      <c r="H10" s="273"/>
      <c r="I10" s="310">
        <f>G10/O10</f>
        <v>1.8954370739121335E-2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7.5817482956485344E-3</v>
      </c>
      <c r="N10" s="273"/>
      <c r="O10" s="273">
        <f>G63</f>
        <v>2.2699250000000002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2.84</v>
      </c>
      <c r="AA10" s="154">
        <f>+Z10/(1+$F$64)</f>
        <v>2.2719999999999998</v>
      </c>
      <c r="AB10" s="154"/>
    </row>
    <row r="11" spans="1:28">
      <c r="A11" s="110">
        <v>18</v>
      </c>
      <c r="B11" s="309" t="str">
        <f>IF(A11="","",VLOOKUP(A11,EQ!$A$2:$C$943,2,1))</f>
        <v>CORTADORA / DOBLADORA DE HIERRO</v>
      </c>
      <c r="C11" s="303">
        <v>1</v>
      </c>
      <c r="D11" s="303">
        <f>IF(A11="","",VLOOKUP(A11,EQ!$A$2:$C$943,3,1))</f>
        <v>0.03</v>
      </c>
      <c r="E11" s="303">
        <f t="shared" ref="E11:E20" si="1">IF(A11="","",+C11*D11)</f>
        <v>0.03</v>
      </c>
      <c r="F11" s="303">
        <f t="shared" ref="F11:F20" si="2">IF(A11=1,"",IF(B11="","",$W$9))</f>
        <v>0.1</v>
      </c>
      <c r="G11" s="303">
        <f t="shared" si="0"/>
        <v>3.0000000000000001E-3</v>
      </c>
      <c r="H11" s="273"/>
      <c r="I11" s="310">
        <f>G11/O11</f>
        <v>1.321629569258896E-3</v>
      </c>
      <c r="J11" s="343" t="str">
        <f>VLOOKUP(B11,EQ!$B$2:$F$26,3,FALSE)</f>
        <v>441100311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5.2865182770355846E-4</v>
      </c>
      <c r="N11" s="273"/>
      <c r="O11" s="273">
        <f>O10</f>
        <v>2.2699250000000002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2.2699250000000002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1.7042500000000003</v>
      </c>
      <c r="AA12" s="154">
        <f>+G50+G62</f>
        <v>1.3634000000000002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2.2699250000000002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1.1331562499999999</v>
      </c>
      <c r="AA13" s="154">
        <f>+G21+G33</f>
        <v>0.90652499999999991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2.2699250000000002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2.2699250000000002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2.2699250000000002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2.2699250000000002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2.2699250000000002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2.2699250000000002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2.2699250000000002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4.6025000000000003E-2</v>
      </c>
      <c r="H21" s="292"/>
      <c r="I21" s="292"/>
      <c r="J21" s="346"/>
      <c r="K21" s="292"/>
      <c r="L21" s="292"/>
      <c r="M21" s="269">
        <f>SUM(M10:M20)</f>
        <v>8.1104001233520927E-3</v>
      </c>
      <c r="N21" s="273"/>
      <c r="O21" s="273">
        <f t="shared" si="3"/>
        <v>2.2699250000000002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2.2699250000000002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2.2699250000000002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2.2699250000000002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IF(B25="","",$W$9)</f>
        <v>0.1</v>
      </c>
      <c r="G25" s="263">
        <f>+IF(B25="","",E25*F25)</f>
        <v>0.40500000000000003</v>
      </c>
      <c r="H25" s="273"/>
      <c r="I25" s="310">
        <f>G25/O25</f>
        <v>0.178419991849951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0.178419991849951</v>
      </c>
      <c r="N25" s="273"/>
      <c r="O25" s="273">
        <f t="shared" si="3"/>
        <v>2.2699250000000002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0.1</v>
      </c>
      <c r="G26" s="262">
        <f t="shared" ref="G26:G32" si="8">+IF(B26="","",E26*F26)</f>
        <v>0.41</v>
      </c>
      <c r="H26" s="273"/>
      <c r="I26" s="310">
        <f>G26/O26</f>
        <v>0.18062270779871578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0.18062270779871578</v>
      </c>
      <c r="N26" s="273"/>
      <c r="O26" s="273">
        <f t="shared" si="3"/>
        <v>2.2699250000000002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0.1</v>
      </c>
      <c r="G27" s="262">
        <f t="shared" si="8"/>
        <v>4.5500000000000006E-2</v>
      </c>
      <c r="H27" s="273"/>
      <c r="I27" s="310">
        <f t="shared" ref="I27" si="9">G27/O27</f>
        <v>2.0044715133759928E-2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2.0044715133759928E-2</v>
      </c>
      <c r="N27" s="273"/>
      <c r="O27" s="273">
        <f t="shared" si="3"/>
        <v>2.2699250000000002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2.2699250000000002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2.2699250000000002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2.2699250000000002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2.2699250000000002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2.2699250000000002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0.86049999999999993</v>
      </c>
      <c r="H33" s="292"/>
      <c r="I33" s="292"/>
      <c r="J33" s="346"/>
      <c r="K33" s="292"/>
      <c r="L33" s="292"/>
      <c r="M33" s="269">
        <f>SUM(M25:M32)</f>
        <v>0.37908741478242669</v>
      </c>
      <c r="N33" s="292"/>
      <c r="O33" s="273">
        <f t="shared" si="3"/>
        <v>2.2699250000000002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2.2699250000000002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2.2699250000000002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2.2699250000000002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18</v>
      </c>
      <c r="B37" s="434" t="str">
        <f>IF(A37="","",VLOOKUP(A37,MAT!$A$3:$D$404,2,1))</f>
        <v xml:space="preserve">ACERO DE REFUERZO </v>
      </c>
      <c r="C37" s="435"/>
      <c r="D37" s="270">
        <v>1.1000000000000001</v>
      </c>
      <c r="E37" s="276" t="str">
        <f>IF(A37="","",VLOOKUP(A37,MAT!$A$3:$D$404,3,1))</f>
        <v>KG</v>
      </c>
      <c r="F37" s="263">
        <f>IF(A37="","",VLOOKUP(A37,MAT!$A$3:$D$857,4,1))</f>
        <v>1.1200000000000001</v>
      </c>
      <c r="G37" s="277">
        <f>+IF(B37="","",D37*F37)</f>
        <v>1.2320000000000002</v>
      </c>
      <c r="H37" s="273"/>
      <c r="I37" s="310">
        <f>G37/O37</f>
        <v>0.54274920977565344</v>
      </c>
      <c r="J37" s="343">
        <f>VLOOKUP(B37,MAT!$B$3:$F$124,4,FALSE)</f>
        <v>421900018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0.54274920977565344</v>
      </c>
      <c r="N37" s="273"/>
      <c r="O37" s="273">
        <f t="shared" si="3"/>
        <v>2.2699250000000002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19</v>
      </c>
      <c r="B38" s="421" t="str">
        <f>IF(A38="","",VLOOKUP(A38,MAT!$A$3:$D$404,2,1))</f>
        <v>ALAMBRE GALVANIZADO #18</v>
      </c>
      <c r="C38" s="422"/>
      <c r="D38" s="273">
        <v>0.06</v>
      </c>
      <c r="E38" s="278" t="str">
        <f>IF(A38="","",VLOOKUP(A38,MAT!$A$3:$D$404,3,1))</f>
        <v>KG</v>
      </c>
      <c r="F38" s="262">
        <f>IF(A38="","",VLOOKUP(A38,MAT!$A$3:$D$857,4,1))</f>
        <v>2.19</v>
      </c>
      <c r="G38" s="264">
        <f t="shared" ref="G38:G49" si="12">+IF(B38="","",D38*F38)</f>
        <v>0.13139999999999999</v>
      </c>
      <c r="H38" s="273"/>
      <c r="I38" s="310">
        <f>G38/O38</f>
        <v>5.7887375133539642E-2</v>
      </c>
      <c r="J38" s="343">
        <f>VLOOKUP(B38,MAT!$B$3:$F$124,4,FALSE)</f>
        <v>412630036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5.7887375133539642E-2</v>
      </c>
      <c r="N38" s="273"/>
      <c r="O38" s="273">
        <f t="shared" si="3"/>
        <v>2.2699250000000002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2.2699250000000002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2.2699250000000002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2.2699250000000002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2.2699250000000002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2.2699250000000002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2.2699250000000002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2.2699250000000002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2.2699250000000002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2.2699250000000002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2.2699250000000002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2.2699250000000002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1.3634000000000002</v>
      </c>
      <c r="H50" s="292"/>
      <c r="I50" s="292"/>
      <c r="J50" s="346"/>
      <c r="K50" s="292"/>
      <c r="L50" s="292"/>
      <c r="M50" s="311">
        <f>SUM(M37:M49)</f>
        <v>0.60063658490919303</v>
      </c>
      <c r="N50" s="292"/>
      <c r="O50" s="273">
        <f t="shared" si="3"/>
        <v>2.2699250000000002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2.2699250000000002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2.2699250000000002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2.2699250000000002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2.2699250000000002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2.2699250000000002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2.2699250000000002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2.2699250000000002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2.2699250000000002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2.2699250000000002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2.2699250000000002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2.2699250000000002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2.2699250000000002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2.2699250000000002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0.56748125000000005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0.98783439981497179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B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17</v>
      </c>
      <c r="Q2" s="273">
        <f>G65</f>
        <v>3.35</v>
      </c>
      <c r="R2" s="313">
        <f>M65</f>
        <v>0.4825023088332695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+'(16)'!C4:E4</f>
        <v>CANALETAS DE PATIO  BANCO DE DUCTOS, .</v>
      </c>
      <c r="D4" s="431"/>
      <c r="E4" s="431"/>
      <c r="F4" s="247" t="s">
        <v>110</v>
      </c>
      <c r="G4" s="248">
        <f>+X5</f>
        <v>17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4.4999999999999982</v>
      </c>
      <c r="D5" s="432"/>
      <c r="E5" s="432"/>
      <c r="F5" s="247" t="s">
        <v>112</v>
      </c>
      <c r="G5" s="248" t="str">
        <f>IF(X5="","",VLOOKUP(X5,SHUSHUFINDI!A7:H895,5,1))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17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Acero galvanizado para accesorios, grating, perfiles, ángulos, etc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3.35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2.1999999999999999E-2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1.8424999999999997E-2</v>
      </c>
      <c r="H10" s="273"/>
      <c r="I10" s="310">
        <f>G10/O10</f>
        <v>6.8751924027724634E-3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2.7500769611089855E-3</v>
      </c>
      <c r="N10" s="273"/>
      <c r="O10" s="273">
        <f>G63</f>
        <v>2.6799250000000003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3.35</v>
      </c>
      <c r="AA10" s="154">
        <f>+Z10/(1+$F$64)</f>
        <v>2.68</v>
      </c>
      <c r="AB10" s="154"/>
    </row>
    <row r="11" spans="1:28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IF(A11=1,"",IF(B11="","",$W$9))</f>
        <v>2.1999999999999999E-2</v>
      </c>
      <c r="G11" s="303">
        <f t="shared" si="0"/>
        <v>3.3000000000000002E-2</v>
      </c>
      <c r="H11" s="273"/>
      <c r="I11" s="310">
        <f>G11/O11</f>
        <v>1.231377743780143E-2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4.9255109751205721E-3</v>
      </c>
      <c r="N11" s="273"/>
      <c r="O11" s="273">
        <f>O10</f>
        <v>2.6799250000000003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2.6799250000000003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2.8250000000000002</v>
      </c>
      <c r="AA12" s="154">
        <f>+G50+G62</f>
        <v>2.2600000000000002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2.6799250000000003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0.52490624999999991</v>
      </c>
      <c r="AA13" s="154">
        <f>+G21+G33</f>
        <v>0.41992499999999994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2.6799250000000003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2.6799250000000003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2.6799250000000003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2.6799250000000003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2.6799250000000003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2.6799250000000003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2.6799250000000003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5.1424999999999998E-2</v>
      </c>
      <c r="H21" s="292"/>
      <c r="I21" s="292"/>
      <c r="J21" s="346"/>
      <c r="K21" s="292"/>
      <c r="L21" s="292"/>
      <c r="M21" s="269">
        <f>SUM(M10:M20)</f>
        <v>7.6755879362295576E-3</v>
      </c>
      <c r="N21" s="273"/>
      <c r="O21" s="273">
        <f t="shared" si="3"/>
        <v>2.6799250000000003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2.6799250000000003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2.6799250000000003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9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2.6799250000000003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2.1999999999999999E-2</v>
      </c>
      <c r="G25" s="263">
        <f>+IF(B25="","",E25*F25)</f>
        <v>0.17819999999999997</v>
      </c>
      <c r="H25" s="273"/>
      <c r="I25" s="310">
        <f>G25/O25</f>
        <v>6.6494398164127708E-2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6.6494398164127708E-2</v>
      </c>
      <c r="N25" s="273"/>
      <c r="O25" s="273">
        <f t="shared" si="3"/>
        <v>2.6799250000000003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2.1999999999999999E-2</v>
      </c>
      <c r="G26" s="262">
        <f t="shared" ref="G26:G32" si="8">+IF(B26="","",E26*F26)</f>
        <v>9.0199999999999989E-2</v>
      </c>
      <c r="H26" s="273"/>
      <c r="I26" s="310">
        <f>G26/O26</f>
        <v>3.365765832999057E-2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3.365765832999057E-2</v>
      </c>
      <c r="N26" s="273"/>
      <c r="O26" s="273">
        <f t="shared" si="3"/>
        <v>2.6799250000000003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2.1999999999999999E-2</v>
      </c>
      <c r="G27" s="262">
        <f t="shared" si="8"/>
        <v>0.10009999999999999</v>
      </c>
      <c r="H27" s="273"/>
      <c r="I27" s="310">
        <f t="shared" ref="I27" si="9">G27/O27</f>
        <v>3.7351791561330998E-2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3.7351791561330998E-2</v>
      </c>
      <c r="N27" s="273"/>
      <c r="O27" s="273">
        <f t="shared" si="3"/>
        <v>2.6799250000000003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2.6799250000000003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2.6799250000000003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2.6799250000000003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2.6799250000000003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2.6799250000000003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0.36849999999999994</v>
      </c>
      <c r="H33" s="292"/>
      <c r="I33" s="292"/>
      <c r="J33" s="346"/>
      <c r="K33" s="292"/>
      <c r="L33" s="292"/>
      <c r="M33" s="269">
        <f>SUM(M25:M32)</f>
        <v>0.13750384805544927</v>
      </c>
      <c r="N33" s="292"/>
      <c r="O33" s="273">
        <f t="shared" si="3"/>
        <v>2.6799250000000003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2.6799250000000003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2.6799250000000003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2.6799250000000003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21</v>
      </c>
      <c r="B37" s="434" t="str">
        <f>IF(A37="","",VLOOKUP(A37,MAT!$A$3:$D$404,2,1))</f>
        <v>ACERO GALVANIZADO / PERFILES</v>
      </c>
      <c r="C37" s="435"/>
      <c r="D37" s="270">
        <v>1.1499999999999999</v>
      </c>
      <c r="E37" s="276" t="str">
        <f>IF(A37="","",VLOOKUP(A37,MAT!$A$3:$D$404,3,1))</f>
        <v>KG</v>
      </c>
      <c r="F37" s="263">
        <f>IF(A37="","",VLOOKUP(A37,MAT!$A$3:$D$857,4,1))</f>
        <v>1.6</v>
      </c>
      <c r="G37" s="277">
        <f>+IF(B37="","",D37*F37)</f>
        <v>1.8399999999999999</v>
      </c>
      <c r="H37" s="273"/>
      <c r="I37" s="310">
        <f>G37/O37</f>
        <v>0.68658637835014025</v>
      </c>
      <c r="J37" s="343" t="str">
        <f>VLOOKUP(B37,MAT!$B$3:$F$124,4,FALSE)</f>
        <v>4126200123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0.2746345513400561</v>
      </c>
      <c r="N37" s="273"/>
      <c r="O37" s="273">
        <f t="shared" si="3"/>
        <v>2.6799250000000003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22</v>
      </c>
      <c r="B38" s="421" t="str">
        <f>IF(A38="","",VLOOKUP(A38,MAT!$A$3:$D$404,2,1))</f>
        <v>SUELDA E6011 1/8" - 7017 1/8"</v>
      </c>
      <c r="C38" s="422"/>
      <c r="D38" s="273">
        <v>0.05</v>
      </c>
      <c r="E38" s="278" t="str">
        <f>IF(A38="","",VLOOKUP(A38,MAT!$A$3:$D$404,3,1))</f>
        <v>KG</v>
      </c>
      <c r="F38" s="262">
        <f>IF(A38="","",VLOOKUP(A38,MAT!$A$3:$D$857,4,1))</f>
        <v>4.8</v>
      </c>
      <c r="G38" s="264">
        <f t="shared" ref="G38:G49" si="12">+IF(B38="","",D38*F38)</f>
        <v>0.24</v>
      </c>
      <c r="H38" s="273"/>
      <c r="I38" s="310">
        <f>G38/O38</f>
        <v>8.955474500219221E-2</v>
      </c>
      <c r="J38" s="343" t="str">
        <f>VLOOKUP(B38,MAT!$B$3:$F$124,4,FALSE)</f>
        <v>429500012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3.5821898000876887E-2</v>
      </c>
      <c r="N38" s="273"/>
      <c r="O38" s="273">
        <f t="shared" si="3"/>
        <v>2.6799250000000003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23</v>
      </c>
      <c r="B39" s="421" t="str">
        <f>IF(A39="","",VLOOKUP(A39,MAT!$A$3:$D$404,2,1))</f>
        <v>GALVANIZANTE</v>
      </c>
      <c r="C39" s="422"/>
      <c r="D39" s="273">
        <v>0.01</v>
      </c>
      <c r="E39" s="278" t="str">
        <f>IF(A39="","",VLOOKUP(A39,MAT!$A$3:$D$404,3,1))</f>
        <v>U (20 OZ)</v>
      </c>
      <c r="F39" s="262">
        <f>IF(A39="","",VLOOKUP(A39,MAT!$A$3:$D$857,4,1))</f>
        <v>18</v>
      </c>
      <c r="G39" s="264">
        <f t="shared" si="12"/>
        <v>0.18</v>
      </c>
      <c r="H39" s="273"/>
      <c r="I39" s="310">
        <f>G39/O39</f>
        <v>6.7166058751644164E-2</v>
      </c>
      <c r="J39" s="343" t="str">
        <f>VLOOKUP(B39,MAT!$B$3:$F$124,4,FALSE)</f>
        <v>342200015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2.6866423500657668E-2</v>
      </c>
      <c r="N39" s="273"/>
      <c r="O39" s="273">
        <f t="shared" si="3"/>
        <v>2.6799250000000003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2.6799250000000003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2.6799250000000003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2.6799250000000003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2.6799250000000003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2.6799250000000003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2.6799250000000003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2.6799250000000003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2.6799250000000003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2.6799250000000003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2.6799250000000003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2.2600000000000002</v>
      </c>
      <c r="H50" s="292"/>
      <c r="I50" s="292"/>
      <c r="J50" s="346"/>
      <c r="K50" s="292"/>
      <c r="L50" s="292"/>
      <c r="M50" s="311">
        <f>SUM(M37:M49)</f>
        <v>0.33732287284159063</v>
      </c>
      <c r="N50" s="292"/>
      <c r="O50" s="273">
        <f t="shared" si="3"/>
        <v>2.6799250000000003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2.6799250000000003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2.6799250000000003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2.6799250000000003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2.6799250000000003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2.6799250000000003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2.6799250000000003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2.6799250000000003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2.6799250000000003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2.6799250000000003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2.6799250000000003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2.6799250000000003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2.6799250000000003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2.6799250000000003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0.66998125000000008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3.35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0.4825023088332695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B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18</v>
      </c>
      <c r="Q2" s="273">
        <f>G65</f>
        <v>5.08</v>
      </c>
      <c r="R2" s="313">
        <f>M65</f>
        <v>0.58789042429487004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+'(17)'!C4:E4</f>
        <v>CANALETAS DE PATIO  BANCO DE DUCTOS, .</v>
      </c>
      <c r="D4" s="431"/>
      <c r="E4" s="431"/>
      <c r="F4" s="247" t="s">
        <v>110</v>
      </c>
      <c r="G4" s="248">
        <f>+X5</f>
        <v>18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4.5999999999999979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18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 xml:space="preserve">Tubo de HG 1/2" para canaleta 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5.08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8.7999999999999995E-2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6.3689999999999997E-2</v>
      </c>
      <c r="H10" s="273"/>
      <c r="I10" s="310">
        <f>G10/O10</f>
        <v>1.5657535357905837E-2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6.2630141431623352E-3</v>
      </c>
      <c r="N10" s="273"/>
      <c r="O10" s="273">
        <f>G63</f>
        <v>4.0676899999999998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5.08</v>
      </c>
      <c r="AA10" s="154">
        <f>+Z10/(1+$F$64)</f>
        <v>4.0640000000000001</v>
      </c>
      <c r="AB10" s="154"/>
    </row>
    <row r="11" spans="1:28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IF(A11=1,"",IF(B11="","",$W$9))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4.0676899999999998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4.0676899999999998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3.41275</v>
      </c>
      <c r="AA12" s="154">
        <f>+G50+G62</f>
        <v>2.7302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4.0676899999999998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1.6718624999999998</v>
      </c>
      <c r="AA13" s="154">
        <f>+G21+G33</f>
        <v>1.3374899999999998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4.0676899999999998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4.0676899999999998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4.0676899999999998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4.0676899999999998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4.0676899999999998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4.0676899999999998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4.0676899999999998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6.3689999999999997E-2</v>
      </c>
      <c r="H21" s="292"/>
      <c r="I21" s="292"/>
      <c r="J21" s="346"/>
      <c r="K21" s="292"/>
      <c r="L21" s="292"/>
      <c r="M21" s="269">
        <f>SUM(M10:M20)</f>
        <v>6.2630141431623352E-3</v>
      </c>
      <c r="N21" s="273"/>
      <c r="O21" s="273">
        <f t="shared" si="3"/>
        <v>4.0676899999999998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4.0676899999999998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4.0676899999999998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4.0676899999999998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8.7999999999999995E-2</v>
      </c>
      <c r="G25" s="263">
        <f>+IF(B25="","",E25*F25)</f>
        <v>0.71279999999999988</v>
      </c>
      <c r="H25" s="273"/>
      <c r="I25" s="310">
        <f>G25/O25</f>
        <v>0.17523459260661453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0.17523459260661453</v>
      </c>
      <c r="N25" s="273"/>
      <c r="O25" s="273">
        <f t="shared" si="3"/>
        <v>4.0676899999999998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8.7999999999999995E-2</v>
      </c>
      <c r="G26" s="262">
        <f t="shared" ref="G26:G32" si="8">+IF(B26="","",E26*F26)</f>
        <v>0.36079999999999995</v>
      </c>
      <c r="H26" s="273"/>
      <c r="I26" s="310">
        <f>G26/O26</f>
        <v>8.8698991319397485E-2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8.8698991319397485E-2</v>
      </c>
      <c r="N26" s="273"/>
      <c r="O26" s="273">
        <f t="shared" si="3"/>
        <v>4.0676899999999998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8.7999999999999995E-2</v>
      </c>
      <c r="G27" s="262">
        <f t="shared" si="8"/>
        <v>0.20019999999999999</v>
      </c>
      <c r="H27" s="273"/>
      <c r="I27" s="310">
        <f t="shared" ref="I27" si="9">G27/O27</f>
        <v>4.9217123232104705E-2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4.9217123232104705E-2</v>
      </c>
      <c r="N27" s="273"/>
      <c r="O27" s="273">
        <f t="shared" si="3"/>
        <v>4.0676899999999998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4.0676899999999998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4.0676899999999998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4.0676899999999998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4.0676899999999998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4.0676899999999998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1.2737999999999998</v>
      </c>
      <c r="H33" s="292"/>
      <c r="I33" s="292"/>
      <c r="J33" s="346"/>
      <c r="K33" s="292"/>
      <c r="L33" s="292"/>
      <c r="M33" s="269">
        <f>SUM(M25:M32)</f>
        <v>0.31315070715811671</v>
      </c>
      <c r="N33" s="292"/>
      <c r="O33" s="273">
        <f t="shared" si="3"/>
        <v>4.0676899999999998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4.0676899999999998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4.0676899999999998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4.0676899999999998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25</v>
      </c>
      <c r="B37" s="434" t="str">
        <f>IF(A37="","",VLOOKUP(A37,MAT!$A$3:$D$404,2,1))</f>
        <v>TUBO GALVANIZADO 1/2" INOX</v>
      </c>
      <c r="C37" s="435"/>
      <c r="D37" s="270">
        <v>0.17</v>
      </c>
      <c r="E37" s="276" t="str">
        <f>IF(A37="","",VLOOKUP(A37,MAT!$A$3:$D$404,3,1))</f>
        <v>U</v>
      </c>
      <c r="F37" s="263">
        <f>IF(A37="","",VLOOKUP(A37,MAT!$A$3:$D$857,4,1))</f>
        <v>16.059999999999999</v>
      </c>
      <c r="G37" s="277">
        <f>+IF(B37="","",D37*F37)</f>
        <v>2.7302</v>
      </c>
      <c r="H37" s="273"/>
      <c r="I37" s="310">
        <f>G37/O37</f>
        <v>0.67119175748397741</v>
      </c>
      <c r="J37" s="343" t="str">
        <f>VLOOKUP(B37,MAT!$B$3:$F$124,4,FALSE)</f>
        <v>412740021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0.268476702993591</v>
      </c>
      <c r="N37" s="273"/>
      <c r="O37" s="273">
        <f t="shared" si="3"/>
        <v>4.0676899999999998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4.0676899999999998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4.0676899999999998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4.0676899999999998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4.0676899999999998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4.0676899999999998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4.0676899999999998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4.0676899999999998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4.0676899999999998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4.0676899999999998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4.0676899999999998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4.0676899999999998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4.0676899999999998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2.7302</v>
      </c>
      <c r="H50" s="292"/>
      <c r="I50" s="292"/>
      <c r="J50" s="346"/>
      <c r="K50" s="292"/>
      <c r="L50" s="292"/>
      <c r="M50" s="311">
        <f>SUM(M37:M49)</f>
        <v>0.268476702993591</v>
      </c>
      <c r="N50" s="292"/>
      <c r="O50" s="273">
        <f t="shared" si="3"/>
        <v>4.0676899999999998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4.0676899999999998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4.0676899999999998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4.0676899999999998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4.0676899999999998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4.0676899999999998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4.0676899999999998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4.0676899999999998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4.0676899999999998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4.0676899999999998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4.0676899999999998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4.0676899999999998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4.0676899999999998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4.0676899999999998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1.0169225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5.08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0.58789042429487004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B67"/>
  <sheetViews>
    <sheetView view="pageBreakPreview" zoomScale="60" zoomScaleNormal="70" workbookViewId="0">
      <selection activeCell="A26" sqref="A26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19</v>
      </c>
      <c r="Q2" s="273">
        <f>G65</f>
        <v>96.35</v>
      </c>
      <c r="R2" s="313">
        <f>M65</f>
        <v>0.7699692492117699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+'(18)'!C4:E4</f>
        <v>CANALETAS DE PATIO  BANCO DE DUCTOS, .</v>
      </c>
      <c r="D4" s="431"/>
      <c r="E4" s="431"/>
      <c r="F4" s="247" t="s">
        <v>110</v>
      </c>
      <c r="G4" s="248">
        <f>+X5</f>
        <v>19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4.6999999999999975</v>
      </c>
      <c r="D5" s="432"/>
      <c r="E5" s="432"/>
      <c r="F5" s="247" t="s">
        <v>112</v>
      </c>
      <c r="G5" s="248" t="str">
        <f>IF(X5="","",VLOOKUP(X5,SHUSHUFINDI!A7:H895,5,1))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19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Tapas prefabricadas f´c=240 Kg/cm² 1,15x0,30x0,07m incluye acero de refuerzo, marco metálico extragalvanizado, varilla para alzado, pulido, transporte y colocación.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96.35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0.97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1.7969249999999999</v>
      </c>
      <c r="H10" s="273"/>
      <c r="I10" s="310">
        <f>G10/O10</f>
        <v>2.3312671718388814E-2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9.3250686873555255E-3</v>
      </c>
      <c r="N10" s="273"/>
      <c r="O10" s="273">
        <f>G63</f>
        <v>77.079324999999997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96.35</v>
      </c>
      <c r="AA10" s="154">
        <f>+Z10/(1+$F$64)</f>
        <v>77.08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0.97</v>
      </c>
      <c r="G11" s="303">
        <f t="shared" si="0"/>
        <v>3.6374999999999997</v>
      </c>
      <c r="H11" s="273"/>
      <c r="I11" s="310">
        <f>G11/O11</f>
        <v>4.7191643154633228E-2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1.8876657261853294E-2</v>
      </c>
      <c r="N11" s="273"/>
      <c r="O11" s="273">
        <f>O10</f>
        <v>77.079324999999997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0.97</v>
      </c>
      <c r="G12" s="303">
        <f t="shared" si="0"/>
        <v>3.6374999999999997</v>
      </c>
      <c r="H12" s="273"/>
      <c r="I12" s="310">
        <f t="shared" ref="I12:I13" si="3">G12/O12</f>
        <v>4.7191643154633228E-2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1.8876657261853294E-2</v>
      </c>
      <c r="N12" s="273"/>
      <c r="O12" s="273">
        <f t="shared" ref="O12:O62" si="6">O11</f>
        <v>77.079324999999997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40.049750000000003</v>
      </c>
      <c r="AA12" s="154">
        <f>+G50+G62</f>
        <v>32.0398</v>
      </c>
      <c r="AB12" s="154"/>
    </row>
    <row r="13" spans="1:28">
      <c r="A13" s="110">
        <v>18</v>
      </c>
      <c r="B13" s="309" t="str">
        <f>IF(A13="","",VLOOKUP(A13,EQ!$A$2:$C$943,2,1))</f>
        <v>CORTADORA / DOBLADORA DE HIERRO</v>
      </c>
      <c r="C13" s="303">
        <v>1</v>
      </c>
      <c r="D13" s="303">
        <f>IF(A13="","",VLOOKUP(A13,EQ!$A$2:$C$943,3,1))</f>
        <v>0.03</v>
      </c>
      <c r="E13" s="303">
        <f t="shared" si="1"/>
        <v>0.03</v>
      </c>
      <c r="F13" s="303">
        <f t="shared" si="2"/>
        <v>0.97</v>
      </c>
      <c r="G13" s="303">
        <f t="shared" si="0"/>
        <v>2.9099999999999997E-2</v>
      </c>
      <c r="H13" s="273"/>
      <c r="I13" s="310">
        <f t="shared" si="3"/>
        <v>3.775331452370658E-4</v>
      </c>
      <c r="J13" s="343" t="str">
        <f>VLOOKUP(B13,EQ!$B$2:$F$26,3,FALSE)</f>
        <v>441100311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1.5101325809482633E-4</v>
      </c>
      <c r="N13" s="302"/>
      <c r="O13" s="273">
        <f t="shared" si="6"/>
        <v>77.079324999999997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56.299406249999997</v>
      </c>
      <c r="AA13" s="154">
        <f>+G21+G33</f>
        <v>45.039524999999998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77.079324999999997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77.079324999999997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77.079324999999997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77.079324999999997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77.079324999999997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77.079324999999997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77.079324999999997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9.1010249999999981</v>
      </c>
      <c r="H21" s="292"/>
      <c r="I21" s="292"/>
      <c r="J21" s="346"/>
      <c r="K21" s="292"/>
      <c r="L21" s="292"/>
      <c r="M21" s="269">
        <f>SUM(M10:M20)</f>
        <v>4.7229396469156942E-2</v>
      </c>
      <c r="N21" s="273"/>
      <c r="O21" s="273">
        <f t="shared" si="6"/>
        <v>77.079324999999997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77.079324999999997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77.079324999999997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61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77.079324999999997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0.97</v>
      </c>
      <c r="G25" s="263">
        <f>+IF(B25="","",E25*F25)</f>
        <v>23.570999999999998</v>
      </c>
      <c r="H25" s="273"/>
      <c r="I25" s="310">
        <f>G25/O25</f>
        <v>0.30580184764202334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0.30580184764202334</v>
      </c>
      <c r="N25" s="273"/>
      <c r="O25" s="273">
        <f t="shared" si="6"/>
        <v>77.079324999999997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0.97</v>
      </c>
      <c r="G26" s="262">
        <f t="shared" ref="G26:G32" si="11">+IF(B26="","",E26*F26)</f>
        <v>7.9539999999999988</v>
      </c>
      <c r="H26" s="273"/>
      <c r="I26" s="310">
        <f>G26/O26</f>
        <v>0.10319239303146466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0.10319239303146466</v>
      </c>
      <c r="N26" s="273"/>
      <c r="O26" s="273">
        <f t="shared" si="6"/>
        <v>77.079324999999997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0.97</v>
      </c>
      <c r="G27" s="262">
        <f t="shared" si="11"/>
        <v>4.4135</v>
      </c>
      <c r="H27" s="273"/>
      <c r="I27" s="310">
        <f t="shared" ref="I27" si="12">G27/O27</f>
        <v>5.7259193694288321E-2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5.7259193694288321E-2</v>
      </c>
      <c r="N27" s="273"/>
      <c r="O27" s="273">
        <f t="shared" si="6"/>
        <v>77.079324999999997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77.079324999999997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77.079324999999997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77.079324999999997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77.079324999999997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77.079324999999997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35.938499999999998</v>
      </c>
      <c r="H33" s="292"/>
      <c r="I33" s="292"/>
      <c r="J33" s="346"/>
      <c r="K33" s="292"/>
      <c r="L33" s="292"/>
      <c r="M33" s="269">
        <f>SUM(M25:M32)</f>
        <v>0.46625343436777633</v>
      </c>
      <c r="N33" s="292"/>
      <c r="O33" s="273">
        <f t="shared" si="6"/>
        <v>77.079324999999997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77.079324999999997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77.079324999999997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77.079324999999997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14</v>
      </c>
      <c r="B37" s="434" t="str">
        <f>IF(A37="","",VLOOKUP(A37,MAT!$A$3:$D$404,2,1))</f>
        <v>HORMIGON F'C= 240KG/CM2</v>
      </c>
      <c r="C37" s="435"/>
      <c r="D37" s="270">
        <v>0.04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4.5660000000000007</v>
      </c>
      <c r="H37" s="273"/>
      <c r="I37" s="310">
        <f t="shared" ref="I37:I44" si="15">G37/O37</f>
        <v>5.9237674953692199E-2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 t="shared" ref="L37:L44" si="16">IF(K37="NP",0%,IF(K37="EP",100%,IF(K37="ND",40%,"E")))</f>
        <v>1</v>
      </c>
      <c r="M37" s="303">
        <f t="shared" ref="M37:M44" si="17">I37*L37</f>
        <v>5.9237674953692199E-2</v>
      </c>
      <c r="N37" s="273"/>
      <c r="O37" s="273">
        <f t="shared" si="6"/>
        <v>77.079324999999997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8</v>
      </c>
      <c r="B38" s="421" t="str">
        <f>IF(A38="","",VLOOKUP(A38,MAT!$A$3:$D$404,2,1))</f>
        <v>ADITIVOS</v>
      </c>
      <c r="C38" s="422"/>
      <c r="D38" s="273">
        <v>0.01</v>
      </c>
      <c r="E38" s="278" t="str">
        <f>IF(A38="","",VLOOKUP(A38,MAT!$A$3:$D$404,3,1))</f>
        <v>U</v>
      </c>
      <c r="F38" s="262">
        <f>IF(A38="","",VLOOKUP(A38,MAT!$A$3:$D$857,4,1))</f>
        <v>25</v>
      </c>
      <c r="G38" s="264">
        <f t="shared" ref="G38:G49" si="18">+IF(B38="","",D38*F38)</f>
        <v>0.25</v>
      </c>
      <c r="H38" s="273"/>
      <c r="I38" s="310">
        <f t="shared" si="15"/>
        <v>3.2434119006620778E-3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 t="shared" si="16"/>
        <v>0.4</v>
      </c>
      <c r="M38" s="303">
        <f t="shared" si="17"/>
        <v>1.2973647602648312E-3</v>
      </c>
      <c r="N38" s="273"/>
      <c r="O38" s="273">
        <f t="shared" si="6"/>
        <v>77.079324999999997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9</v>
      </c>
      <c r="B39" s="421" t="str">
        <f>IF(A39="","",VLOOKUP(A39,MAT!$A$3:$D$404,2,1))</f>
        <v>ENCOFRADOS</v>
      </c>
      <c r="C39" s="422"/>
      <c r="D39" s="273">
        <v>0.05</v>
      </c>
      <c r="E39" s="278" t="str">
        <f>IF(A39="","",VLOOKUP(A39,MAT!$A$3:$D$404,3,1))</f>
        <v>U</v>
      </c>
      <c r="F39" s="262">
        <f>IF(A39="","",VLOOKUP(A39,MAT!$A$3:$D$857,4,1))</f>
        <v>50</v>
      </c>
      <c r="G39" s="264">
        <f t="shared" si="18"/>
        <v>2.5</v>
      </c>
      <c r="H39" s="273"/>
      <c r="I39" s="310">
        <f t="shared" si="15"/>
        <v>3.2434119006620778E-2</v>
      </c>
      <c r="J39" s="343" t="str">
        <f>VLOOKUP(B39,MAT!$B$3:$F$124,4,FALSE)</f>
        <v>316000311</v>
      </c>
      <c r="K39" s="343" t="str">
        <f>VLOOKUP(B39,MAT!$B$3:$F$124,5,FALSE)</f>
        <v>EP</v>
      </c>
      <c r="L39" s="304">
        <f t="shared" si="16"/>
        <v>1</v>
      </c>
      <c r="M39" s="303">
        <f t="shared" si="17"/>
        <v>3.2434119006620778E-2</v>
      </c>
      <c r="N39" s="273"/>
      <c r="O39" s="273">
        <f t="shared" si="6"/>
        <v>77.079324999999997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>
        <v>21</v>
      </c>
      <c r="B40" s="421" t="str">
        <f>IF(A40="","",VLOOKUP(A40,MAT!$A$3:$D$404,2,1))</f>
        <v>ACERO GALVANIZADO / PERFILES</v>
      </c>
      <c r="C40" s="422"/>
      <c r="D40" s="273">
        <f>2.8*4</f>
        <v>11.2</v>
      </c>
      <c r="E40" s="278" t="str">
        <f>IF(A40="","",VLOOKUP(A40,MAT!$A$3:$D$404,3,1))</f>
        <v>KG</v>
      </c>
      <c r="F40" s="262">
        <f>IF(A40="","",VLOOKUP(A40,MAT!$A$3:$D$857,4,1))</f>
        <v>1.6</v>
      </c>
      <c r="G40" s="264">
        <f t="shared" si="18"/>
        <v>17.919999999999998</v>
      </c>
      <c r="H40" s="273"/>
      <c r="I40" s="310">
        <f t="shared" si="15"/>
        <v>0.2324877650394577</v>
      </c>
      <c r="J40" s="343" t="str">
        <f>VLOOKUP(B40,MAT!$B$3:$F$124,4,FALSE)</f>
        <v>4126200123</v>
      </c>
      <c r="K40" s="343" t="str">
        <f>VLOOKUP(B40,MAT!$B$3:$F$124,5,FALSE)</f>
        <v>ND</v>
      </c>
      <c r="L40" s="304">
        <f t="shared" si="16"/>
        <v>0.4</v>
      </c>
      <c r="M40" s="303">
        <f t="shared" si="17"/>
        <v>9.2995106015783091E-2</v>
      </c>
      <c r="N40" s="273"/>
      <c r="O40" s="273">
        <f t="shared" si="6"/>
        <v>77.079324999999997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>
        <v>22</v>
      </c>
      <c r="B41" s="421" t="str">
        <f>IF(A41="","",VLOOKUP(A41,MAT!$A$3:$D$404,2,1))</f>
        <v>SUELDA E6011 1/8" - 7017 1/8"</v>
      </c>
      <c r="C41" s="422"/>
      <c r="D41" s="273">
        <v>0.1</v>
      </c>
      <c r="E41" s="278" t="str">
        <f>IF(A41="","",VLOOKUP(A41,MAT!$A$3:$D$404,3,1))</f>
        <v>KG</v>
      </c>
      <c r="F41" s="262">
        <f>IF(A41="","",VLOOKUP(A41,MAT!$A$3:$D$857,4,1))</f>
        <v>4.8</v>
      </c>
      <c r="G41" s="264">
        <f t="shared" si="18"/>
        <v>0.48</v>
      </c>
      <c r="H41" s="273"/>
      <c r="I41" s="310">
        <f t="shared" si="15"/>
        <v>6.2273508492711894E-3</v>
      </c>
      <c r="J41" s="343" t="str">
        <f>VLOOKUP(B41,MAT!$B$3:$F$124,4,FALSE)</f>
        <v>429500012</v>
      </c>
      <c r="K41" s="343" t="str">
        <f>VLOOKUP(B41,MAT!$B$3:$F$124,5,FALSE)</f>
        <v>ND</v>
      </c>
      <c r="L41" s="304">
        <f t="shared" si="16"/>
        <v>0.4</v>
      </c>
      <c r="M41" s="303">
        <f t="shared" si="17"/>
        <v>2.4909403397084758E-3</v>
      </c>
      <c r="N41" s="273"/>
      <c r="O41" s="273">
        <f t="shared" si="6"/>
        <v>77.079324999999997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>
        <v>23</v>
      </c>
      <c r="B42" s="421" t="str">
        <f>IF(A42="","",VLOOKUP(A42,MAT!$A$3:$D$404,2,1))</f>
        <v>GALVANIZANTE</v>
      </c>
      <c r="C42" s="422"/>
      <c r="D42" s="273">
        <v>0.1</v>
      </c>
      <c r="E42" s="278" t="str">
        <f>IF(A42="","",VLOOKUP(A42,MAT!$A$3:$D$404,3,1))</f>
        <v>U (20 OZ)</v>
      </c>
      <c r="F42" s="262">
        <f>IF(A42="","",VLOOKUP(A42,MAT!$A$3:$D$857,4,1))</f>
        <v>18</v>
      </c>
      <c r="G42" s="264">
        <f t="shared" si="18"/>
        <v>1.8</v>
      </c>
      <c r="H42" s="273"/>
      <c r="I42" s="310">
        <f t="shared" si="15"/>
        <v>2.3352565684766961E-2</v>
      </c>
      <c r="J42" s="343" t="str">
        <f>VLOOKUP(B42,MAT!$B$3:$F$124,4,FALSE)</f>
        <v>342200015</v>
      </c>
      <c r="K42" s="343" t="str">
        <f>VLOOKUP(B42,MAT!$B$3:$F$124,5,FALSE)</f>
        <v>ND</v>
      </c>
      <c r="L42" s="304">
        <f t="shared" si="16"/>
        <v>0.4</v>
      </c>
      <c r="M42" s="303">
        <f t="shared" si="17"/>
        <v>9.3410262739067849E-3</v>
      </c>
      <c r="N42" s="273"/>
      <c r="O42" s="273">
        <f t="shared" si="6"/>
        <v>77.079324999999997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>
        <v>18</v>
      </c>
      <c r="B43" s="421" t="str">
        <f>IF(A43="","",VLOOKUP(A43,MAT!$A$3:$D$404,2,1))</f>
        <v xml:space="preserve">ACERO DE REFUERZO </v>
      </c>
      <c r="C43" s="422"/>
      <c r="D43" s="273">
        <v>4</v>
      </c>
      <c r="E43" s="278" t="str">
        <f>IF(A43="","",VLOOKUP(A43,MAT!$A$3:$D$404,3,1))</f>
        <v>KG</v>
      </c>
      <c r="F43" s="262">
        <f>IF(A43="","",VLOOKUP(A43,MAT!$A$3:$D$857,4,1))</f>
        <v>1.1200000000000001</v>
      </c>
      <c r="G43" s="264">
        <f t="shared" si="18"/>
        <v>4.4800000000000004</v>
      </c>
      <c r="H43" s="273"/>
      <c r="I43" s="310">
        <f t="shared" si="15"/>
        <v>5.8121941259864439E-2</v>
      </c>
      <c r="J43" s="343">
        <f>VLOOKUP(B43,MAT!$B$3:$F$124,4,FALSE)</f>
        <v>421900018</v>
      </c>
      <c r="K43" s="343" t="str">
        <f>VLOOKUP(B43,MAT!$B$3:$F$124,5,FALSE)</f>
        <v>EP</v>
      </c>
      <c r="L43" s="304">
        <f t="shared" si="16"/>
        <v>1</v>
      </c>
      <c r="M43" s="303">
        <f t="shared" si="17"/>
        <v>5.8121941259864439E-2</v>
      </c>
      <c r="N43" s="273"/>
      <c r="O43" s="273">
        <f t="shared" si="6"/>
        <v>77.079324999999997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>
        <v>19</v>
      </c>
      <c r="B44" s="421" t="str">
        <f>IF(A44="","",VLOOKUP(A44,MAT!$A$3:$D$404,2,1))</f>
        <v>ALAMBRE GALVANIZADO #18</v>
      </c>
      <c r="C44" s="422"/>
      <c r="D44" s="273">
        <v>0.02</v>
      </c>
      <c r="E44" s="278" t="str">
        <f>IF(A44="","",VLOOKUP(A44,MAT!$A$3:$D$404,3,1))</f>
        <v>KG</v>
      </c>
      <c r="F44" s="262">
        <f>IF(A44="","",VLOOKUP(A44,MAT!$A$3:$D$857,4,1))</f>
        <v>2.19</v>
      </c>
      <c r="G44" s="264">
        <f t="shared" si="18"/>
        <v>4.3799999999999999E-2</v>
      </c>
      <c r="H44" s="273"/>
      <c r="I44" s="310">
        <f t="shared" si="15"/>
        <v>5.6824576499599601E-4</v>
      </c>
      <c r="J44" s="343">
        <f>VLOOKUP(B44,MAT!$B$3:$F$124,4,FALSE)</f>
        <v>412630036</v>
      </c>
      <c r="K44" s="343" t="str">
        <f>VLOOKUP(B44,MAT!$B$3:$F$124,5,FALSE)</f>
        <v>EP</v>
      </c>
      <c r="L44" s="304">
        <f t="shared" si="16"/>
        <v>1</v>
      </c>
      <c r="M44" s="303">
        <f t="shared" si="17"/>
        <v>5.6824576499599601E-4</v>
      </c>
      <c r="N44" s="273"/>
      <c r="O44" s="273">
        <f t="shared" si="6"/>
        <v>77.079324999999997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8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77.079324999999997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8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77.079324999999997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8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77.079324999999997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8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77.079324999999997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8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77.079324999999997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32.0398</v>
      </c>
      <c r="H50" s="292"/>
      <c r="I50" s="292"/>
      <c r="J50" s="346"/>
      <c r="K50" s="292"/>
      <c r="L50" s="292"/>
      <c r="M50" s="311">
        <f>SUM(M37:M49)</f>
        <v>0.2564864183748366</v>
      </c>
      <c r="N50" s="292"/>
      <c r="O50" s="273">
        <f t="shared" si="6"/>
        <v>77.079324999999997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77.079324999999997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77.079324999999997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77.079324999999997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9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77.079324999999997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9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77.079324999999997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9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77.079324999999997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9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77.079324999999997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9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77.079324999999997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9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77.079324999999997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9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77.079324999999997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9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77.079324999999997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77.079324999999997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77.079324999999997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19.269831249999999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96.35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0.7699692492117699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B67"/>
  <sheetViews>
    <sheetView view="pageBreakPreview" zoomScale="60" zoomScaleNormal="70" workbookViewId="0">
      <selection activeCell="B50" sqref="B50:F50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20</v>
      </c>
      <c r="Q2" s="273">
        <f>G65</f>
        <v>86.16</v>
      </c>
      <c r="R2" s="313">
        <f>M65</f>
        <v>0.77756080576249298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+'(19)'!C4:E4</f>
        <v>CANALETAS DE PATIO  BANCO DE DUCTOS, .</v>
      </c>
      <c r="D4" s="431"/>
      <c r="E4" s="431"/>
      <c r="F4" s="247" t="s">
        <v>110</v>
      </c>
      <c r="G4" s="248">
        <f>+X5</f>
        <v>20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4.7999999999999972</v>
      </c>
      <c r="D5" s="432"/>
      <c r="E5" s="432"/>
      <c r="F5" s="247" t="s">
        <v>112</v>
      </c>
      <c r="G5" s="248" t="str">
        <f>IF(X5="","",VLOOKUP(X5,SHUSHUFINDI!A7:H895,5,1))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20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Tapas prefabricadas f´c=240 Kg/cm² de 0,80x0,30x0,07m incluye acero de refuerzo, marco metálico extragalvanizado, varilla para alzado, pulido, transporte y colocación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86.16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0.8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1.32</v>
      </c>
      <c r="H10" s="273"/>
      <c r="I10" s="310">
        <f>G10/O10</f>
        <v>1.9150278912206126E-2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7.6601115648824505E-3</v>
      </c>
      <c r="N10" s="273"/>
      <c r="O10" s="273">
        <f>G63</f>
        <v>68.9285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86.16</v>
      </c>
      <c r="AA10" s="154">
        <f>+Z10/(1+$F$64)</f>
        <v>68.927999999999997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0.8</v>
      </c>
      <c r="G11" s="303">
        <f t="shared" si="0"/>
        <v>3</v>
      </c>
      <c r="H11" s="273"/>
      <c r="I11" s="310">
        <f>G11/O11</f>
        <v>4.352336116410483E-2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1.7409344465641931E-2</v>
      </c>
      <c r="N11" s="273"/>
      <c r="O11" s="273">
        <f>O10</f>
        <v>68.9285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0.8</v>
      </c>
      <c r="G12" s="303">
        <f t="shared" si="0"/>
        <v>3</v>
      </c>
      <c r="H12" s="273"/>
      <c r="I12" s="310">
        <f t="shared" ref="I12:I13" si="3">G12/O12</f>
        <v>4.352336116410483E-2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1.7409344465641931E-2</v>
      </c>
      <c r="N12" s="273"/>
      <c r="O12" s="273">
        <f t="shared" ref="O12:O62" si="6">O11</f>
        <v>68.9285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43.980625000000003</v>
      </c>
      <c r="AA12" s="154">
        <f>+G50+G62</f>
        <v>35.1845</v>
      </c>
      <c r="AB12" s="154"/>
    </row>
    <row r="13" spans="1:28">
      <c r="A13" s="110">
        <v>18</v>
      </c>
      <c r="B13" s="309" t="str">
        <f>IF(A13="","",VLOOKUP(A13,EQ!$A$2:$C$943,2,1))</f>
        <v>CORTADORA / DOBLADORA DE HIERRO</v>
      </c>
      <c r="C13" s="303">
        <v>1</v>
      </c>
      <c r="D13" s="303">
        <f>IF(A13="","",VLOOKUP(A13,EQ!$A$2:$C$943,3,1))</f>
        <v>0.03</v>
      </c>
      <c r="E13" s="303">
        <f t="shared" si="1"/>
        <v>0.03</v>
      </c>
      <c r="F13" s="303">
        <f t="shared" si="2"/>
        <v>0.8</v>
      </c>
      <c r="G13" s="303">
        <f t="shared" si="0"/>
        <v>2.4E-2</v>
      </c>
      <c r="H13" s="273"/>
      <c r="I13" s="310">
        <f t="shared" si="3"/>
        <v>3.4818688931283865E-4</v>
      </c>
      <c r="J13" s="343" t="str">
        <f>VLOOKUP(B13,EQ!$B$2:$F$26,3,FALSE)</f>
        <v>441100311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1.3927475572513546E-4</v>
      </c>
      <c r="N13" s="302"/>
      <c r="O13" s="273">
        <f t="shared" si="6"/>
        <v>68.9285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42.18</v>
      </c>
      <c r="AA13" s="154">
        <f>+G21+G33</f>
        <v>33.744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68.9285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68.9285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68.9285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68.9285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68.9285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68.9285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68.9285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7.3440000000000003</v>
      </c>
      <c r="H21" s="292"/>
      <c r="I21" s="292"/>
      <c r="J21" s="346"/>
      <c r="K21" s="292"/>
      <c r="L21" s="292"/>
      <c r="M21" s="269">
        <f>SUM(M10:M20)</f>
        <v>4.261807525189145E-2</v>
      </c>
      <c r="N21" s="273"/>
      <c r="O21" s="273">
        <f t="shared" si="6"/>
        <v>68.9285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68.9285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68.9285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3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68.9285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5</v>
      </c>
      <c r="D25" s="261">
        <f>IF(A25="","",VLOOKUP(A25,MO!$A$2:$C$1006,3,1))</f>
        <v>4.05</v>
      </c>
      <c r="E25" s="263">
        <f t="shared" ref="E25:E32" si="9">IF(A25="","",+C25*D25)</f>
        <v>20.25</v>
      </c>
      <c r="F25" s="271">
        <f>IF(B25="","",$W$9)</f>
        <v>0.8</v>
      </c>
      <c r="G25" s="263">
        <f>+IF(B25="","",E25*F25)</f>
        <v>16.2</v>
      </c>
      <c r="H25" s="273"/>
      <c r="I25" s="310">
        <f>G25/O25</f>
        <v>0.23502615028616608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0.23502615028616608</v>
      </c>
      <c r="N25" s="273"/>
      <c r="O25" s="273">
        <f t="shared" si="6"/>
        <v>68.9285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0.8</v>
      </c>
      <c r="G26" s="262">
        <f t="shared" ref="G26:G32" si="11">+IF(B26="","",E26*F26)</f>
        <v>6.56</v>
      </c>
      <c r="H26" s="273"/>
      <c r="I26" s="310">
        <f>G26/O26</f>
        <v>9.5171083078842561E-2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9.5171083078842561E-2</v>
      </c>
      <c r="N26" s="273"/>
      <c r="O26" s="273">
        <f t="shared" si="6"/>
        <v>68.9285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0.8</v>
      </c>
      <c r="G27" s="262">
        <f t="shared" si="11"/>
        <v>3.64</v>
      </c>
      <c r="H27" s="273"/>
      <c r="I27" s="310">
        <f t="shared" ref="I27" si="12">G27/O27</f>
        <v>5.2808344879113865E-2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5.2808344879113865E-2</v>
      </c>
      <c r="N27" s="273"/>
      <c r="O27" s="273">
        <f t="shared" si="6"/>
        <v>68.9285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68.9285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68.9285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68.9285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68.9285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68.9285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26.4</v>
      </c>
      <c r="H33" s="292"/>
      <c r="I33" s="292"/>
      <c r="J33" s="346"/>
      <c r="K33" s="292"/>
      <c r="L33" s="292"/>
      <c r="M33" s="269">
        <f>SUM(M25:M32)</f>
        <v>0.38300557824412246</v>
      </c>
      <c r="N33" s="292"/>
      <c r="O33" s="273">
        <f t="shared" si="6"/>
        <v>68.9285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68.9285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68.9285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68.9285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14</v>
      </c>
      <c r="B37" s="434" t="str">
        <f>IF(A37="","",VLOOKUP(A37,MAT!$A$3:$D$404,2,1))</f>
        <v>HORMIGON F'C= 240KG/CM2</v>
      </c>
      <c r="C37" s="435"/>
      <c r="D37" s="270">
        <v>0.03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3.4245000000000001</v>
      </c>
      <c r="H37" s="273"/>
      <c r="I37" s="310">
        <f t="shared" ref="I37:I44" si="15">G37/O37</f>
        <v>4.9681916768825669E-2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 t="shared" ref="L37:L44" si="16">IF(K37="NP",0%,IF(K37="EP",100%,IF(K37="ND",40%,"E")))</f>
        <v>1</v>
      </c>
      <c r="M37" s="303">
        <f t="shared" ref="M37:M44" si="17">I37*L37</f>
        <v>4.9681916768825669E-2</v>
      </c>
      <c r="N37" s="273"/>
      <c r="O37" s="273">
        <f t="shared" si="6"/>
        <v>68.9285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8</v>
      </c>
      <c r="B38" s="421" t="str">
        <f>IF(A38="","",VLOOKUP(A38,MAT!$A$3:$D$404,2,1))</f>
        <v>ADITIVOS</v>
      </c>
      <c r="C38" s="422"/>
      <c r="D38" s="273">
        <v>0.01</v>
      </c>
      <c r="E38" s="278" t="str">
        <f>IF(A38="","",VLOOKUP(A38,MAT!$A$3:$D$404,3,1))</f>
        <v>U</v>
      </c>
      <c r="F38" s="262">
        <f>IF(A38="","",VLOOKUP(A38,MAT!$A$3:$D$857,4,1))</f>
        <v>25</v>
      </c>
      <c r="G38" s="264">
        <f t="shared" ref="G38:G41" si="18">+IF(B38="","",D38*F38)</f>
        <v>0.25</v>
      </c>
      <c r="H38" s="273"/>
      <c r="I38" s="310">
        <f t="shared" si="15"/>
        <v>3.6269467636754027E-3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 t="shared" si="16"/>
        <v>0.4</v>
      </c>
      <c r="M38" s="303">
        <f t="shared" si="17"/>
        <v>1.4507787054701612E-3</v>
      </c>
      <c r="N38" s="273"/>
      <c r="O38" s="273">
        <f t="shared" si="6"/>
        <v>68.9285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9</v>
      </c>
      <c r="B39" s="421" t="str">
        <f>IF(A39="","",VLOOKUP(A39,MAT!$A$3:$D$404,2,1))</f>
        <v>ENCOFRADOS</v>
      </c>
      <c r="C39" s="422"/>
      <c r="D39" s="273">
        <v>0.05</v>
      </c>
      <c r="E39" s="278" t="str">
        <f>IF(A39="","",VLOOKUP(A39,MAT!$A$3:$D$404,3,1))</f>
        <v>U</v>
      </c>
      <c r="F39" s="262">
        <f>IF(A39="","",VLOOKUP(A39,MAT!$A$3:$D$857,4,1))</f>
        <v>50</v>
      </c>
      <c r="G39" s="264">
        <f t="shared" si="18"/>
        <v>2.5</v>
      </c>
      <c r="H39" s="273"/>
      <c r="I39" s="310">
        <f t="shared" si="15"/>
        <v>3.6269467636754031E-2</v>
      </c>
      <c r="J39" s="343" t="str">
        <f>VLOOKUP(B39,MAT!$B$3:$F$124,4,FALSE)</f>
        <v>316000311</v>
      </c>
      <c r="K39" s="343" t="str">
        <f>VLOOKUP(B39,MAT!$B$3:$F$124,5,FALSE)</f>
        <v>EP</v>
      </c>
      <c r="L39" s="304">
        <f t="shared" si="16"/>
        <v>1</v>
      </c>
      <c r="M39" s="303">
        <f t="shared" si="17"/>
        <v>3.6269467636754031E-2</v>
      </c>
      <c r="N39" s="273"/>
      <c r="O39" s="273">
        <f t="shared" si="6"/>
        <v>68.9285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>
        <v>21</v>
      </c>
      <c r="B40" s="421" t="str">
        <f>IF(A40="","",VLOOKUP(A40,MAT!$A$3:$D$404,2,1))</f>
        <v>ACERO GALVANIZADO / PERFILES</v>
      </c>
      <c r="C40" s="422"/>
      <c r="D40" s="273">
        <f>2.8*3.5</f>
        <v>9.7999999999999989</v>
      </c>
      <c r="E40" s="278" t="str">
        <f>IF(A40="","",VLOOKUP(A40,MAT!$A$3:$D$404,3,1))</f>
        <v>KG</v>
      </c>
      <c r="F40" s="262">
        <f>IF(A40="","",VLOOKUP(A40,MAT!$A$3:$D$857,4,1))</f>
        <v>1.6</v>
      </c>
      <c r="G40" s="264">
        <f t="shared" si="18"/>
        <v>15.68</v>
      </c>
      <c r="H40" s="273"/>
      <c r="I40" s="310">
        <f t="shared" si="15"/>
        <v>0.22748210101772126</v>
      </c>
      <c r="J40" s="343" t="str">
        <f>VLOOKUP(B40,MAT!$B$3:$F$124,4,FALSE)</f>
        <v>4126200123</v>
      </c>
      <c r="K40" s="343" t="str">
        <f>VLOOKUP(B40,MAT!$B$3:$F$124,5,FALSE)</f>
        <v>ND</v>
      </c>
      <c r="L40" s="304">
        <f t="shared" si="16"/>
        <v>0.4</v>
      </c>
      <c r="M40" s="303">
        <f t="shared" si="17"/>
        <v>9.0992840407088507E-2</v>
      </c>
      <c r="N40" s="273"/>
      <c r="O40" s="273">
        <f t="shared" si="6"/>
        <v>68.9285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>
        <v>22</v>
      </c>
      <c r="B41" s="421" t="str">
        <f>IF(A41="","",VLOOKUP(A41,MAT!$A$3:$D$404,2,1))</f>
        <v>SUELDA E6011 1/8" - 7017 1/8"</v>
      </c>
      <c r="C41" s="422"/>
      <c r="D41" s="273">
        <v>0.1</v>
      </c>
      <c r="E41" s="278" t="str">
        <f>IF(A41="","",VLOOKUP(A41,MAT!$A$3:$D$404,3,1))</f>
        <v>KG</v>
      </c>
      <c r="F41" s="262">
        <f>IF(A41="","",VLOOKUP(A41,MAT!$A$3:$D$857,4,1))</f>
        <v>4.8</v>
      </c>
      <c r="G41" s="264">
        <f t="shared" si="18"/>
        <v>0.48</v>
      </c>
      <c r="H41" s="273"/>
      <c r="I41" s="310">
        <f t="shared" si="15"/>
        <v>6.9637377862567735E-3</v>
      </c>
      <c r="J41" s="343" t="str">
        <f>VLOOKUP(B41,MAT!$B$3:$F$124,4,FALSE)</f>
        <v>429500012</v>
      </c>
      <c r="K41" s="343" t="str">
        <f>VLOOKUP(B41,MAT!$B$3:$F$124,5,FALSE)</f>
        <v>ND</v>
      </c>
      <c r="L41" s="304">
        <f t="shared" si="16"/>
        <v>0.4</v>
      </c>
      <c r="M41" s="303">
        <f t="shared" si="17"/>
        <v>2.7854951145027096E-3</v>
      </c>
      <c r="N41" s="273"/>
      <c r="O41" s="273">
        <f t="shared" si="6"/>
        <v>68.9285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>
        <v>23</v>
      </c>
      <c r="B42" s="421" t="str">
        <f>IF(A42="","",VLOOKUP(A42,MAT!$A$3:$D$404,2,1))</f>
        <v>GALVANIZANTE</v>
      </c>
      <c r="C42" s="422"/>
      <c r="D42" s="273">
        <v>0.1</v>
      </c>
      <c r="E42" s="278" t="str">
        <f>IF(A42="","",VLOOKUP(A42,MAT!$A$3:$D$404,3,1))</f>
        <v>U (20 OZ)</v>
      </c>
      <c r="F42" s="262">
        <f>IF(A42="","",VLOOKUP(A42,MAT!$A$3:$D$857,4,1))</f>
        <v>18</v>
      </c>
      <c r="G42" s="264">
        <f t="shared" ref="G42:G49" si="19">+IF(B42="","",D42*F42)</f>
        <v>1.8</v>
      </c>
      <c r="H42" s="273"/>
      <c r="I42" s="310">
        <f t="shared" si="15"/>
        <v>2.6114016698462902E-2</v>
      </c>
      <c r="J42" s="343" t="str">
        <f>VLOOKUP(B42,MAT!$B$3:$F$124,4,FALSE)</f>
        <v>342200015</v>
      </c>
      <c r="K42" s="343" t="str">
        <f>VLOOKUP(B42,MAT!$B$3:$F$124,5,FALSE)</f>
        <v>ND</v>
      </c>
      <c r="L42" s="304">
        <f t="shared" si="16"/>
        <v>0.4</v>
      </c>
      <c r="M42" s="303">
        <f t="shared" si="17"/>
        <v>1.0445606679385162E-2</v>
      </c>
      <c r="N42" s="273"/>
      <c r="O42" s="273">
        <f t="shared" si="6"/>
        <v>68.9285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>
        <v>18</v>
      </c>
      <c r="B43" s="421" t="str">
        <f>IF(A43="","",VLOOKUP(A43,MAT!$A$3:$D$404,2,1))</f>
        <v xml:space="preserve">ACERO DE REFUERZO </v>
      </c>
      <c r="C43" s="422"/>
      <c r="D43" s="273">
        <v>4</v>
      </c>
      <c r="E43" s="278" t="str">
        <f>IF(A43="","",VLOOKUP(A43,MAT!$A$3:$D$404,3,1))</f>
        <v>KG</v>
      </c>
      <c r="F43" s="262">
        <f>IF(A43="","",VLOOKUP(A43,MAT!$A$3:$D$857,4,1))</f>
        <v>1.1200000000000001</v>
      </c>
      <c r="G43" s="264">
        <f t="shared" si="19"/>
        <v>4.4800000000000004</v>
      </c>
      <c r="H43" s="273"/>
      <c r="I43" s="310">
        <f t="shared" si="15"/>
        <v>6.4994886005063229E-2</v>
      </c>
      <c r="J43" s="343">
        <f>VLOOKUP(B43,MAT!$B$3:$F$124,4,FALSE)</f>
        <v>421900018</v>
      </c>
      <c r="K43" s="343" t="str">
        <f>VLOOKUP(B43,MAT!$B$3:$F$124,5,FALSE)</f>
        <v>EP</v>
      </c>
      <c r="L43" s="304">
        <f t="shared" si="16"/>
        <v>1</v>
      </c>
      <c r="M43" s="303">
        <f t="shared" si="17"/>
        <v>6.4994886005063229E-2</v>
      </c>
      <c r="N43" s="273"/>
      <c r="O43" s="273">
        <f t="shared" si="6"/>
        <v>68.9285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>
        <v>19</v>
      </c>
      <c r="B44" s="421" t="str">
        <f>IF(A44="","",VLOOKUP(A44,MAT!$A$3:$D$404,2,1))</f>
        <v>ALAMBRE GALVANIZADO #18</v>
      </c>
      <c r="C44" s="422"/>
      <c r="D44" s="273">
        <v>3</v>
      </c>
      <c r="E44" s="278" t="str">
        <f>IF(A44="","",VLOOKUP(A44,MAT!$A$3:$D$404,3,1))</f>
        <v>KG</v>
      </c>
      <c r="F44" s="262">
        <f>IF(A44="","",VLOOKUP(A44,MAT!$A$3:$D$857,4,1))</f>
        <v>2.19</v>
      </c>
      <c r="G44" s="264">
        <f t="shared" si="19"/>
        <v>6.57</v>
      </c>
      <c r="H44" s="273"/>
      <c r="I44" s="310">
        <f t="shared" si="15"/>
        <v>9.5316160949389592E-2</v>
      </c>
      <c r="J44" s="343">
        <f>VLOOKUP(B44,MAT!$B$3:$F$124,4,FALSE)</f>
        <v>412630036</v>
      </c>
      <c r="K44" s="343" t="str">
        <f>VLOOKUP(B44,MAT!$B$3:$F$124,5,FALSE)</f>
        <v>EP</v>
      </c>
      <c r="L44" s="304">
        <f t="shared" si="16"/>
        <v>1</v>
      </c>
      <c r="M44" s="303">
        <f t="shared" si="17"/>
        <v>9.5316160949389592E-2</v>
      </c>
      <c r="N44" s="273"/>
      <c r="O44" s="273">
        <f t="shared" si="6"/>
        <v>68.9285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9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68.9285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9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68.9285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9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68.9285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9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68.9285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9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68.9285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35.1845</v>
      </c>
      <c r="H50" s="292"/>
      <c r="I50" s="292"/>
      <c r="J50" s="346"/>
      <c r="K50" s="292"/>
      <c r="L50" s="292"/>
      <c r="M50" s="311">
        <f>SUM(M37:M49)</f>
        <v>0.35193715226647909</v>
      </c>
      <c r="N50" s="292"/>
      <c r="O50" s="273">
        <f t="shared" si="6"/>
        <v>68.9285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68.9285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68.9285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68.9285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20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68.9285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20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68.9285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20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68.9285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20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68.9285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20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68.9285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20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68.9285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20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68.9285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20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68.9285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68.9285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68.9285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17.232125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86.16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0.77756080576249298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6" orientation="portrait" r:id="rId1"/>
  <colBreaks count="1" manualBreakCount="1">
    <brk id="21" max="66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B67"/>
  <sheetViews>
    <sheetView view="pageBreakPreview" zoomScale="60" zoomScaleNormal="70" workbookViewId="0">
      <selection activeCell="F45" sqref="F45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21</v>
      </c>
      <c r="Q2" s="273">
        <f>G65</f>
        <v>749.49</v>
      </c>
      <c r="R2" s="313">
        <f>M65</f>
        <v>0.87195549375800852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+'(20)'!C4:E4</f>
        <v>CANALETAS DE PATIO  BANCO DE DUCTOS, .</v>
      </c>
      <c r="D4" s="431"/>
      <c r="E4" s="431"/>
      <c r="F4" s="247" t="s">
        <v>110</v>
      </c>
      <c r="G4" s="248">
        <f>+X5</f>
        <v>21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4.8999999999999968</v>
      </c>
      <c r="D5" s="432"/>
      <c r="E5" s="432"/>
      <c r="F5" s="247" t="s">
        <v>112</v>
      </c>
      <c r="G5" s="248" t="str">
        <f>IF(X5="","",VLOOKUP(X5,SHUSHUFINDI!A7:H895,5,1))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21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Caja de paso  f´c=240 Kg/cm²  1,90x1,90x1,10m incluye excavación, replantillo, hormigón,  acero de refuerzo, tapas con marco metálico extragalvanizado, varilla para alzado, pulido, transporte y colocación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749.49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3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5.5574999999999992</v>
      </c>
      <c r="H10" s="273"/>
      <c r="I10" s="310">
        <f>G10/O10</f>
        <v>9.2687981483417971E-3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3.707519259336719E-3</v>
      </c>
      <c r="N10" s="273"/>
      <c r="O10" s="273">
        <f>G63</f>
        <v>599.59230000000002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749.49</v>
      </c>
      <c r="AA10" s="154">
        <f>+Z10/(1+$F$64)</f>
        <v>599.59199999999998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3</v>
      </c>
      <c r="G11" s="303">
        <f t="shared" si="0"/>
        <v>11.25</v>
      </c>
      <c r="H11" s="273"/>
      <c r="I11" s="310">
        <f>G11/O11</f>
        <v>1.8762749288141291E-2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7.5050997152565167E-3</v>
      </c>
      <c r="N11" s="273"/>
      <c r="O11" s="273">
        <f>O10</f>
        <v>599.59230000000002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3</v>
      </c>
      <c r="G12" s="303">
        <f t="shared" si="0"/>
        <v>11.25</v>
      </c>
      <c r="H12" s="273"/>
      <c r="I12" s="310">
        <f t="shared" ref="I12:I13" si="3">G12/O12</f>
        <v>1.8762749288141291E-2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7.5050997152565167E-3</v>
      </c>
      <c r="N12" s="273"/>
      <c r="O12" s="273">
        <f t="shared" ref="O12:O62" si="6">O11</f>
        <v>599.59230000000002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575.36850000000004</v>
      </c>
      <c r="AA12" s="154">
        <f>+G50+G62</f>
        <v>460.29480000000007</v>
      </c>
      <c r="AB12" s="154"/>
    </row>
    <row r="13" spans="1:28">
      <c r="A13" s="110">
        <v>18</v>
      </c>
      <c r="B13" s="309" t="str">
        <f>IF(A13="","",VLOOKUP(A13,EQ!$A$2:$C$943,2,1))</f>
        <v>CORTADORA / DOBLADORA DE HIERRO</v>
      </c>
      <c r="C13" s="303">
        <v>1</v>
      </c>
      <c r="D13" s="303">
        <f>IF(A13="","",VLOOKUP(A13,EQ!$A$2:$C$943,3,1))</f>
        <v>0.03</v>
      </c>
      <c r="E13" s="303">
        <f t="shared" si="1"/>
        <v>0.03</v>
      </c>
      <c r="F13" s="303">
        <f t="shared" si="2"/>
        <v>3</v>
      </c>
      <c r="G13" s="303">
        <f t="shared" si="0"/>
        <v>0.09</v>
      </c>
      <c r="H13" s="273"/>
      <c r="I13" s="310">
        <f t="shared" si="3"/>
        <v>1.5010199430513031E-4</v>
      </c>
      <c r="J13" s="343" t="str">
        <f>VLOOKUP(B13,EQ!$B$2:$F$26,3,FALSE)</f>
        <v>441100311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6.0040797722052126E-5</v>
      </c>
      <c r="N13" s="302"/>
      <c r="O13" s="273">
        <f t="shared" si="6"/>
        <v>599.59230000000002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174.12187499999999</v>
      </c>
      <c r="AA13" s="154">
        <f>+G21+G33</f>
        <v>139.29749999999999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599.59230000000002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599.59230000000002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599.59230000000002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599.59230000000002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599.59230000000002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599.59230000000002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599.59230000000002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28.147499999999997</v>
      </c>
      <c r="H21" s="292"/>
      <c r="I21" s="292"/>
      <c r="J21" s="346"/>
      <c r="K21" s="292"/>
      <c r="L21" s="292"/>
      <c r="M21" s="269">
        <f>SUM(M10:M20)</f>
        <v>1.8777759487571807E-2</v>
      </c>
      <c r="N21" s="273"/>
      <c r="O21" s="273">
        <f t="shared" si="6"/>
        <v>599.59230000000002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599.59230000000002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599.59230000000002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0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599.59230000000002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3</v>
      </c>
      <c r="G25" s="263">
        <f>+IF(B25="","",E25*F25)</f>
        <v>72.899999999999991</v>
      </c>
      <c r="H25" s="273"/>
      <c r="I25" s="310">
        <f>G25/O25</f>
        <v>0.12158261538715555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0.12158261538715555</v>
      </c>
      <c r="N25" s="273"/>
      <c r="O25" s="273">
        <f t="shared" si="6"/>
        <v>599.59230000000002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3</v>
      </c>
      <c r="G26" s="262">
        <f t="shared" ref="G26:G32" si="11">+IF(B26="","",E26*F26)</f>
        <v>24.599999999999998</v>
      </c>
      <c r="H26" s="273"/>
      <c r="I26" s="310">
        <f>G26/O26</f>
        <v>4.1027878443402284E-2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4.1027878443402284E-2</v>
      </c>
      <c r="N26" s="273"/>
      <c r="O26" s="273">
        <f t="shared" si="6"/>
        <v>599.59230000000002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3</v>
      </c>
      <c r="G27" s="262">
        <f t="shared" si="11"/>
        <v>13.649999999999999</v>
      </c>
      <c r="H27" s="273"/>
      <c r="I27" s="310">
        <f t="shared" ref="I27" si="12">G27/O27</f>
        <v>2.2765469136278096E-2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2.2765469136278096E-2</v>
      </c>
      <c r="N27" s="273"/>
      <c r="O27" s="273">
        <f t="shared" si="6"/>
        <v>599.59230000000002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599.59230000000002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599.59230000000002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599.59230000000002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599.59230000000002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599.59230000000002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111.14999999999998</v>
      </c>
      <c r="H33" s="292"/>
      <c r="I33" s="292"/>
      <c r="J33" s="346"/>
      <c r="K33" s="292"/>
      <c r="L33" s="292"/>
      <c r="M33" s="269">
        <f>SUM(M25:M32)</f>
        <v>0.18537596296683595</v>
      </c>
      <c r="N33" s="292"/>
      <c r="O33" s="273">
        <f t="shared" si="6"/>
        <v>599.59230000000002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599.59230000000002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599.59230000000002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599.59230000000002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14</v>
      </c>
      <c r="B37" s="434" t="str">
        <f>IF(A37="","",VLOOKUP(A37,MAT!$A$3:$D$404,2,1))</f>
        <v>HORMIGON F'C= 240KG/CM2</v>
      </c>
      <c r="C37" s="435"/>
      <c r="D37" s="270">
        <f>ROUND((1.9*1.9*1)-(1.6*1.6*0.7),2)</f>
        <v>1.82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207.75300000000001</v>
      </c>
      <c r="H37" s="273"/>
      <c r="I37" s="310">
        <f t="shared" ref="I37:I45" si="15">G37/O37</f>
        <v>0.34649044025415271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 t="shared" ref="L37:L45" si="16">IF(K37="NP",0%,IF(K37="EP",100%,IF(K37="ND",40%,"E")))</f>
        <v>1</v>
      </c>
      <c r="M37" s="303">
        <f t="shared" ref="M37:M45" si="17">I37*L37</f>
        <v>0.34649044025415271</v>
      </c>
      <c r="N37" s="273"/>
      <c r="O37" s="273">
        <f t="shared" si="6"/>
        <v>599.59230000000002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8</v>
      </c>
      <c r="B38" s="421" t="str">
        <f>IF(A38="","",VLOOKUP(A38,MAT!$A$3:$D$404,2,1))</f>
        <v>ADITIVOS</v>
      </c>
      <c r="C38" s="422"/>
      <c r="D38" s="273">
        <v>0.01</v>
      </c>
      <c r="E38" s="278" t="str">
        <f>IF(A38="","",VLOOKUP(A38,MAT!$A$3:$D$404,3,1))</f>
        <v>U</v>
      </c>
      <c r="F38" s="262">
        <f>IF(A38="","",VLOOKUP(A38,MAT!$A$3:$D$857,4,1))</f>
        <v>25</v>
      </c>
      <c r="G38" s="264">
        <f t="shared" ref="G38:G44" si="18">+IF(B38="","",D38*F38)</f>
        <v>0.25</v>
      </c>
      <c r="H38" s="273"/>
      <c r="I38" s="310">
        <f t="shared" si="15"/>
        <v>4.169499841809176E-4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 t="shared" si="16"/>
        <v>0.4</v>
      </c>
      <c r="M38" s="303">
        <f t="shared" si="17"/>
        <v>1.6677999367236706E-4</v>
      </c>
      <c r="N38" s="273"/>
      <c r="O38" s="273">
        <f t="shared" si="6"/>
        <v>599.59230000000002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9</v>
      </c>
      <c r="B39" s="421" t="str">
        <f>IF(A39="","",VLOOKUP(A39,MAT!$A$3:$D$404,2,1))</f>
        <v>ENCOFRADOS</v>
      </c>
      <c r="C39" s="422"/>
      <c r="D39" s="273">
        <v>0.2</v>
      </c>
      <c r="E39" s="278" t="str">
        <f>IF(A39="","",VLOOKUP(A39,MAT!$A$3:$D$404,3,1))</f>
        <v>U</v>
      </c>
      <c r="F39" s="262">
        <f>IF(A39="","",VLOOKUP(A39,MAT!$A$3:$D$857,4,1))</f>
        <v>50</v>
      </c>
      <c r="G39" s="264">
        <f t="shared" si="18"/>
        <v>10</v>
      </c>
      <c r="H39" s="273"/>
      <c r="I39" s="310">
        <f t="shared" si="15"/>
        <v>1.6677999367236702E-2</v>
      </c>
      <c r="J39" s="343" t="str">
        <f>VLOOKUP(B39,MAT!$B$3:$F$124,4,FALSE)</f>
        <v>316000311</v>
      </c>
      <c r="K39" s="343" t="str">
        <f>VLOOKUP(B39,MAT!$B$3:$F$124,5,FALSE)</f>
        <v>EP</v>
      </c>
      <c r="L39" s="304">
        <f t="shared" si="16"/>
        <v>1</v>
      </c>
      <c r="M39" s="303">
        <f t="shared" si="17"/>
        <v>1.6677999367236702E-2</v>
      </c>
      <c r="N39" s="273"/>
      <c r="O39" s="273">
        <f t="shared" si="6"/>
        <v>599.59230000000002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>
        <v>21</v>
      </c>
      <c r="B40" s="421" t="str">
        <f>IF(A40="","",VLOOKUP(A40,MAT!$A$3:$D$404,2,1))</f>
        <v>ACERO GALVANIZADO / PERFILES</v>
      </c>
      <c r="C40" s="422"/>
      <c r="D40" s="273">
        <f>+(2.4+2.4+2.7+2.7)*4</f>
        <v>40.799999999999997</v>
      </c>
      <c r="E40" s="278" t="str">
        <f>IF(A40="","",VLOOKUP(A40,MAT!$A$3:$D$404,3,1))</f>
        <v>KG</v>
      </c>
      <c r="F40" s="262">
        <f>IF(A40="","",VLOOKUP(A40,MAT!$A$3:$D$857,4,1))</f>
        <v>1.6</v>
      </c>
      <c r="G40" s="264">
        <f t="shared" si="18"/>
        <v>65.28</v>
      </c>
      <c r="H40" s="273"/>
      <c r="I40" s="310">
        <f t="shared" si="15"/>
        <v>0.10887397986932121</v>
      </c>
      <c r="J40" s="343" t="str">
        <f>VLOOKUP(B40,MAT!$B$3:$F$124,4,FALSE)</f>
        <v>4126200123</v>
      </c>
      <c r="K40" s="343" t="str">
        <f>VLOOKUP(B40,MAT!$B$3:$F$124,5,FALSE)</f>
        <v>ND</v>
      </c>
      <c r="L40" s="304">
        <f t="shared" si="16"/>
        <v>0.4</v>
      </c>
      <c r="M40" s="303">
        <f t="shared" si="17"/>
        <v>4.3549591947728485E-2</v>
      </c>
      <c r="N40" s="273"/>
      <c r="O40" s="273">
        <f t="shared" si="6"/>
        <v>599.59230000000002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>
        <v>22</v>
      </c>
      <c r="B41" s="421" t="str">
        <f>IF(A41="","",VLOOKUP(A41,MAT!$A$3:$D$404,2,1))</f>
        <v>SUELDA E6011 1/8" - 7017 1/8"</v>
      </c>
      <c r="C41" s="422"/>
      <c r="D41" s="273">
        <v>0.1</v>
      </c>
      <c r="E41" s="278" t="str">
        <f>IF(A41="","",VLOOKUP(A41,MAT!$A$3:$D$404,3,1))</f>
        <v>KG</v>
      </c>
      <c r="F41" s="262">
        <f>IF(A41="","",VLOOKUP(A41,MAT!$A$3:$D$857,4,1))</f>
        <v>4.8</v>
      </c>
      <c r="G41" s="264">
        <f t="shared" si="18"/>
        <v>0.48</v>
      </c>
      <c r="H41" s="273"/>
      <c r="I41" s="310">
        <f t="shared" si="15"/>
        <v>8.0054396962736171E-4</v>
      </c>
      <c r="J41" s="343" t="str">
        <f>VLOOKUP(B41,MAT!$B$3:$F$124,4,FALSE)</f>
        <v>429500012</v>
      </c>
      <c r="K41" s="343" t="str">
        <f>VLOOKUP(B41,MAT!$B$3:$F$124,5,FALSE)</f>
        <v>ND</v>
      </c>
      <c r="L41" s="304">
        <f t="shared" si="16"/>
        <v>0.4</v>
      </c>
      <c r="M41" s="303">
        <f t="shared" si="17"/>
        <v>3.2021758785094471E-4</v>
      </c>
      <c r="N41" s="273"/>
      <c r="O41" s="273">
        <f t="shared" si="6"/>
        <v>599.59230000000002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>
        <v>23</v>
      </c>
      <c r="B42" s="421" t="str">
        <f>IF(A42="","",VLOOKUP(A42,MAT!$A$3:$D$404,2,1))</f>
        <v>GALVANIZANTE</v>
      </c>
      <c r="C42" s="422"/>
      <c r="D42" s="273">
        <v>0.1</v>
      </c>
      <c r="E42" s="278" t="str">
        <f>IF(A42="","",VLOOKUP(A42,MAT!$A$3:$D$404,3,1))</f>
        <v>U (20 OZ)</v>
      </c>
      <c r="F42" s="262">
        <f>IF(A42="","",VLOOKUP(A42,MAT!$A$3:$D$857,4,1))</f>
        <v>18</v>
      </c>
      <c r="G42" s="264">
        <f t="shared" si="18"/>
        <v>1.8</v>
      </c>
      <c r="H42" s="273"/>
      <c r="I42" s="310">
        <f t="shared" si="15"/>
        <v>3.0020398861026068E-3</v>
      </c>
      <c r="J42" s="343" t="str">
        <f>VLOOKUP(B42,MAT!$B$3:$F$124,4,FALSE)</f>
        <v>342200015</v>
      </c>
      <c r="K42" s="343" t="str">
        <f>VLOOKUP(B42,MAT!$B$3:$F$124,5,FALSE)</f>
        <v>ND</v>
      </c>
      <c r="L42" s="304">
        <f t="shared" si="16"/>
        <v>0.4</v>
      </c>
      <c r="M42" s="303">
        <f t="shared" si="17"/>
        <v>1.2008159544410427E-3</v>
      </c>
      <c r="N42" s="273"/>
      <c r="O42" s="273">
        <f t="shared" si="6"/>
        <v>599.59230000000002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>
        <v>18</v>
      </c>
      <c r="B43" s="421" t="str">
        <f>IF(A43="","",VLOOKUP(A43,MAT!$A$3:$D$404,2,1))</f>
        <v xml:space="preserve">ACERO DE REFUERZO </v>
      </c>
      <c r="C43" s="422"/>
      <c r="D43" s="273">
        <f>+D37*70</f>
        <v>127.4</v>
      </c>
      <c r="E43" s="278" t="str">
        <f>IF(A43="","",VLOOKUP(A43,MAT!$A$3:$D$404,3,1))</f>
        <v>KG</v>
      </c>
      <c r="F43" s="262">
        <f>IF(A43="","",VLOOKUP(A43,MAT!$A$3:$D$857,4,1))</f>
        <v>1.1200000000000001</v>
      </c>
      <c r="G43" s="264">
        <f t="shared" si="18"/>
        <v>142.68800000000002</v>
      </c>
      <c r="H43" s="273"/>
      <c r="I43" s="310">
        <f t="shared" si="15"/>
        <v>0.2379750373712271</v>
      </c>
      <c r="J43" s="343">
        <f>VLOOKUP(B43,MAT!$B$3:$F$124,4,FALSE)</f>
        <v>421900018</v>
      </c>
      <c r="K43" s="343" t="str">
        <f>VLOOKUP(B43,MAT!$B$3:$F$124,5,FALSE)</f>
        <v>EP</v>
      </c>
      <c r="L43" s="304">
        <f t="shared" si="16"/>
        <v>1</v>
      </c>
      <c r="M43" s="303">
        <f t="shared" si="17"/>
        <v>0.2379750373712271</v>
      </c>
      <c r="N43" s="273"/>
      <c r="O43" s="273">
        <f t="shared" si="6"/>
        <v>599.59230000000002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>
        <v>19</v>
      </c>
      <c r="B44" s="421" t="str">
        <f>IF(A44="","",VLOOKUP(A44,MAT!$A$3:$D$404,2,1))</f>
        <v>ALAMBRE GALVANIZADO #18</v>
      </c>
      <c r="C44" s="422"/>
      <c r="D44" s="273">
        <v>0.02</v>
      </c>
      <c r="E44" s="278" t="str">
        <f>IF(A44="","",VLOOKUP(A44,MAT!$A$3:$D$404,3,1))</f>
        <v>KG</v>
      </c>
      <c r="F44" s="262">
        <f>IF(A44="","",VLOOKUP(A44,MAT!$A$3:$D$857,4,1))</f>
        <v>2.19</v>
      </c>
      <c r="G44" s="264">
        <f t="shared" si="18"/>
        <v>4.3799999999999999E-2</v>
      </c>
      <c r="H44" s="273"/>
      <c r="I44" s="310">
        <f t="shared" si="15"/>
        <v>7.304963722849676E-5</v>
      </c>
      <c r="J44" s="343">
        <f>VLOOKUP(B44,MAT!$B$3:$F$124,4,FALSE)</f>
        <v>412630036</v>
      </c>
      <c r="K44" s="343" t="str">
        <f>VLOOKUP(B44,MAT!$B$3:$F$124,5,FALSE)</f>
        <v>EP</v>
      </c>
      <c r="L44" s="304">
        <f t="shared" si="16"/>
        <v>1</v>
      </c>
      <c r="M44" s="303">
        <f t="shared" si="17"/>
        <v>7.304963722849676E-5</v>
      </c>
      <c r="N44" s="273"/>
      <c r="O44" s="273">
        <f t="shared" si="6"/>
        <v>599.59230000000002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>
        <v>11</v>
      </c>
      <c r="B45" s="421" t="str">
        <f>IF(A45="","",VLOOKUP(A45,MAT!$A$3:$D$404,2,1))</f>
        <v>HORMIGON F'C= 140KG/CM2</v>
      </c>
      <c r="C45" s="422"/>
      <c r="D45" s="273">
        <f>+ROUND(2.4*2.7*0.05,2)</f>
        <v>0.32</v>
      </c>
      <c r="E45" s="278" t="str">
        <f>IF(A45="","",VLOOKUP(A45,MAT!$A$3:$D$404,3,1))</f>
        <v>M3</v>
      </c>
      <c r="F45" s="262">
        <f>IF(A45="","",VLOOKUP(A45,MAT!$A$3:$D$857,4,1))</f>
        <v>100</v>
      </c>
      <c r="G45" s="264">
        <f t="shared" ref="G45:G46" si="19">+IF(B45="","",D45*F45)</f>
        <v>32</v>
      </c>
      <c r="H45" s="273"/>
      <c r="I45" s="310">
        <f t="shared" si="15"/>
        <v>5.3369597975157453E-2</v>
      </c>
      <c r="J45" s="343" t="str">
        <f>VLOOKUP(B45,MAT!$B$3:$F$124,4,FALSE)</f>
        <v>547400014</v>
      </c>
      <c r="K45" s="343" t="str">
        <f>VLOOKUP(B45,MAT!$B$3:$F$124,5,FALSE)</f>
        <v>ND</v>
      </c>
      <c r="L45" s="304">
        <f t="shared" si="16"/>
        <v>0.4</v>
      </c>
      <c r="M45" s="303">
        <f t="shared" si="17"/>
        <v>2.1347839190062983E-2</v>
      </c>
      <c r="N45" s="273"/>
      <c r="O45" s="273">
        <f t="shared" si="6"/>
        <v>599.59230000000002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9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599.59230000000002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20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599.59230000000002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20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599.59230000000002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20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599.59230000000002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460.29480000000007</v>
      </c>
      <c r="H50" s="292"/>
      <c r="I50" s="292"/>
      <c r="J50" s="346"/>
      <c r="K50" s="292"/>
      <c r="L50" s="292"/>
      <c r="M50" s="311">
        <f>SUM(M37:M49)</f>
        <v>0.66780177130360086</v>
      </c>
      <c r="N50" s="292"/>
      <c r="O50" s="273">
        <f t="shared" si="6"/>
        <v>599.59230000000002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599.59230000000002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599.59230000000002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599.59230000000002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21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599.59230000000002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21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599.59230000000002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21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599.59230000000002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21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599.59230000000002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21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599.59230000000002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21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599.59230000000002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21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599.59230000000002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21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599.59230000000002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599.59230000000002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599.59230000000002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149.89807500000001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749.49</v>
      </c>
      <c r="H65" s="294"/>
      <c r="I65" s="312">
        <f>SUM(I54:I61)+SUM(I37:I49)+SUM(I25:I32)+SUM(I10:I20)</f>
        <v>1.0000000000000002</v>
      </c>
      <c r="J65" s="348"/>
      <c r="K65" s="405" t="s">
        <v>460</v>
      </c>
      <c r="L65" s="406"/>
      <c r="M65" s="312">
        <f>SUM(M54:M61)+SUM(M37:M49)+SUM(M25:M32)+SUM(M10:M20)</f>
        <v>0.87195549375800852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B67"/>
  <sheetViews>
    <sheetView view="pageBreakPreview" zoomScale="60" zoomScaleNormal="70" workbookViewId="0">
      <selection activeCell="G47" sqref="G4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22</v>
      </c>
      <c r="Q2" s="273">
        <f>G65</f>
        <v>27.75</v>
      </c>
      <c r="R2" s="313">
        <f>M65</f>
        <v>0.79123824539670018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+SHUSHUFINDI!D21</f>
        <v>CANALETAS DE PATIO  BANCO DE DUCTOS, .</v>
      </c>
      <c r="D4" s="431"/>
      <c r="E4" s="431"/>
      <c r="F4" s="247" t="s">
        <v>110</v>
      </c>
      <c r="G4" s="248">
        <f>+X5</f>
        <v>22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4.0999999999999996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22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Juntas de PVC de 15 cm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27.75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0.72375</v>
      </c>
      <c r="H10" s="273"/>
      <c r="I10" s="310">
        <f>G10/O10</f>
        <v>3.2603187116391687E-2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1.3041274846556676E-2</v>
      </c>
      <c r="N10" s="273"/>
      <c r="O10" s="273">
        <f>G63</f>
        <v>22.19875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27.75</v>
      </c>
      <c r="AA10" s="154">
        <f>+Z10/(1+$F$64)</f>
        <v>22.2</v>
      </c>
      <c r="AB10" s="154"/>
    </row>
    <row r="11" spans="1:28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IF(A11=1,"",IF(B11="","",$W$9))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22.19875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22.19875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8.75</v>
      </c>
      <c r="AA12" s="154">
        <f>+G50+G62</f>
        <v>7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22.19875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18.998437500000001</v>
      </c>
      <c r="AA13" s="154">
        <f>+G21+G33</f>
        <v>15.19875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22.19875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22.19875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22.19875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22.19875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22.19875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22.19875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22.19875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0.72375</v>
      </c>
      <c r="H21" s="292"/>
      <c r="I21" s="292"/>
      <c r="J21" s="346"/>
      <c r="K21" s="292"/>
      <c r="L21" s="292"/>
      <c r="M21" s="269">
        <f>SUM(M10:M20)</f>
        <v>1.3041274846556676E-2</v>
      </c>
      <c r="N21" s="273"/>
      <c r="O21" s="273">
        <f t="shared" si="3"/>
        <v>22.19875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22.19875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22.19875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7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22.19875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1</v>
      </c>
      <c r="G25" s="263">
        <f>+IF(B25="","",E25*F25)</f>
        <v>8.1</v>
      </c>
      <c r="H25" s="273"/>
      <c r="I25" s="310">
        <f>G25/O25</f>
        <v>0.36488541021453907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0.36488541021453907</v>
      </c>
      <c r="N25" s="273"/>
      <c r="O25" s="273">
        <f t="shared" si="3"/>
        <v>22.19875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1</v>
      </c>
      <c r="G26" s="262">
        <f t="shared" ref="G26:G32" si="8">+IF(B26="","",E26*F26)</f>
        <v>4.0999999999999996</v>
      </c>
      <c r="H26" s="273"/>
      <c r="I26" s="310">
        <f>G26/O26</f>
        <v>0.18469508418266792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0.18469508418266792</v>
      </c>
      <c r="N26" s="273"/>
      <c r="O26" s="273">
        <f t="shared" si="3"/>
        <v>22.19875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1</v>
      </c>
      <c r="G27" s="262">
        <f t="shared" si="8"/>
        <v>2.2749999999999999</v>
      </c>
      <c r="H27" s="273"/>
      <c r="I27" s="310">
        <f t="shared" ref="I27" si="9">G27/O27</f>
        <v>0.10248324793062671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0.10248324793062671</v>
      </c>
      <c r="N27" s="273"/>
      <c r="O27" s="273">
        <f t="shared" si="3"/>
        <v>22.19875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22.19875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22.19875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22.19875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22.19875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22.19875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14.475</v>
      </c>
      <c r="H33" s="292"/>
      <c r="I33" s="292"/>
      <c r="J33" s="346"/>
      <c r="K33" s="292"/>
      <c r="L33" s="292"/>
      <c r="M33" s="269">
        <f>SUM(M25:M32)</f>
        <v>0.65206374232783371</v>
      </c>
      <c r="N33" s="292"/>
      <c r="O33" s="273">
        <f t="shared" si="3"/>
        <v>22.19875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22.19875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22.19875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22.19875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26</v>
      </c>
      <c r="B37" s="434" t="str">
        <f>IF(A37="","",VLOOKUP(A37,MAT!$A$3:$D$404,2,1))</f>
        <v>JUNTAS PVC B=15CM</v>
      </c>
      <c r="C37" s="435"/>
      <c r="D37" s="270">
        <v>1</v>
      </c>
      <c r="E37" s="276" t="str">
        <f>IF(A37="","",VLOOKUP(A37,MAT!$A$3:$D$404,3,1))</f>
        <v>M</v>
      </c>
      <c r="F37" s="263">
        <f>IF(A37="","",VLOOKUP(A37,MAT!$A$3:$D$857,4,1))</f>
        <v>7</v>
      </c>
      <c r="G37" s="277">
        <f>+IF(B37="","",D37*F37)</f>
        <v>7</v>
      </c>
      <c r="H37" s="273"/>
      <c r="I37" s="310">
        <f>G37/O37</f>
        <v>0.31533307055577453</v>
      </c>
      <c r="J37" s="343" t="str">
        <f>VLOOKUP(B37,MAT!$B$3:$F$124,4,FALSE)</f>
        <v>3632060123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0.12613322822230982</v>
      </c>
      <c r="N37" s="273"/>
      <c r="O37" s="273">
        <f t="shared" si="3"/>
        <v>22.19875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22.19875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22.19875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22.19875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22.19875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22.19875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22.19875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22.19875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22.19875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22.19875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22.19875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22.19875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22.19875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7</v>
      </c>
      <c r="H50" s="292"/>
      <c r="I50" s="292"/>
      <c r="J50" s="346"/>
      <c r="K50" s="292"/>
      <c r="L50" s="292"/>
      <c r="M50" s="311">
        <f>SUM(M37:M49)</f>
        <v>0.12613322822230982</v>
      </c>
      <c r="N50" s="292"/>
      <c r="O50" s="273">
        <f t="shared" si="3"/>
        <v>22.19875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22.19875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22.19875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22.19875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22.19875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22.19875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22.19875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22.19875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22.19875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22.19875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22.19875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22.19875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22.19875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22.19875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5.5496875000000001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27.75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0.79123824539670018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67"/>
  <sheetViews>
    <sheetView view="pageBreakPreview" zoomScale="60" zoomScaleNormal="70" workbookViewId="0">
      <selection activeCell="F48" sqref="F48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23</v>
      </c>
      <c r="Q2" s="273">
        <f>G65</f>
        <v>26.9</v>
      </c>
      <c r="R2" s="313">
        <f>M65</f>
        <v>0.44093569833474305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+SHUSHUFINDI!D21</f>
        <v>CANALETAS DE PATIO  BANCO DE DUCTOS, .</v>
      </c>
      <c r="D4" s="431"/>
      <c r="E4" s="431"/>
      <c r="F4" s="247" t="s">
        <v>110</v>
      </c>
      <c r="G4" s="248">
        <f>+X5</f>
        <v>23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4.1099999999999994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23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Suministro e instalación de tubería pvc ø 160 mm de 1 Mpa de presión para banco de ductos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26.9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0.11600000000000001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7.3399000000000006E-2</v>
      </c>
      <c r="H10" s="273"/>
      <c r="I10" s="310">
        <f>G10/O10</f>
        <v>3.4113081945619196E-3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1.3645232778247678E-3</v>
      </c>
      <c r="N10" s="273"/>
      <c r="O10" s="273">
        <f>G63</f>
        <v>21.516379000000001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26.9</v>
      </c>
      <c r="AA10" s="154">
        <f>+Z10/(1+$F$64)</f>
        <v>21.52</v>
      </c>
      <c r="AB10" s="154"/>
    </row>
    <row r="11" spans="1:28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IF(A11=1,"",IF(B11="","",$W$9))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21.516379000000001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21.516379000000001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24.96875</v>
      </c>
      <c r="AA12" s="154">
        <f>+G50+G62</f>
        <v>19.975000000000001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21.516379000000001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1.9267237500000001</v>
      </c>
      <c r="AA13" s="154">
        <f>+G21+G33</f>
        <v>1.5413790000000001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21.516379000000001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21.516379000000001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21.516379000000001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21.516379000000001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21.516379000000001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21.516379000000001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21.516379000000001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7.3399000000000006E-2</v>
      </c>
      <c r="H21" s="292"/>
      <c r="I21" s="292"/>
      <c r="J21" s="346"/>
      <c r="K21" s="292"/>
      <c r="L21" s="292"/>
      <c r="M21" s="269">
        <f>SUM(M10:M20)</f>
        <v>1.3645232778247678E-3</v>
      </c>
      <c r="N21" s="273"/>
      <c r="O21" s="273">
        <f t="shared" si="3"/>
        <v>21.516379000000001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21.516379000000001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21.516379000000001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6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21.516379000000001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0.11600000000000001</v>
      </c>
      <c r="G25" s="263">
        <f>+IF(B25="","",E25*F25)</f>
        <v>0.93959999999999999</v>
      </c>
      <c r="H25" s="273"/>
      <c r="I25" s="310">
        <f>G25/O25</f>
        <v>4.3669057883763802E-2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4.3669057883763802E-2</v>
      </c>
      <c r="N25" s="273"/>
      <c r="O25" s="273">
        <f t="shared" si="3"/>
        <v>21.516379000000001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0.11600000000000001</v>
      </c>
      <c r="G26" s="262">
        <f t="shared" ref="G26:G32" si="8">+IF(B26="","",E26*F26)</f>
        <v>0.47559999999999997</v>
      </c>
      <c r="H26" s="273"/>
      <c r="I26" s="310">
        <f>G26/O26</f>
        <v>2.2104091027584146E-2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2.2104091027584146E-2</v>
      </c>
      <c r="N26" s="273"/>
      <c r="O26" s="273">
        <f t="shared" si="3"/>
        <v>21.516379000000001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0.11600000000000001</v>
      </c>
      <c r="G27" s="262">
        <f t="shared" si="8"/>
        <v>5.2780000000000007E-2</v>
      </c>
      <c r="H27" s="273"/>
      <c r="I27" s="310">
        <f t="shared" ref="I27" si="9">G27/O27</f>
        <v>2.4530149798904365E-3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2.4530149798904365E-3</v>
      </c>
      <c r="N27" s="273"/>
      <c r="O27" s="273">
        <f t="shared" si="3"/>
        <v>21.516379000000001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21.516379000000001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21.516379000000001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21.516379000000001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21.516379000000001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21.516379000000001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1.4679800000000001</v>
      </c>
      <c r="H33" s="292"/>
      <c r="I33" s="292"/>
      <c r="J33" s="346"/>
      <c r="K33" s="292"/>
      <c r="L33" s="292"/>
      <c r="M33" s="269">
        <f>SUM(M25:M32)</f>
        <v>6.8226163891238381E-2</v>
      </c>
      <c r="N33" s="292"/>
      <c r="O33" s="273">
        <f t="shared" si="3"/>
        <v>21.516379000000001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21.516379000000001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21.516379000000001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21.516379000000001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27</v>
      </c>
      <c r="B37" s="434" t="str">
        <f>IF(A37="","",VLOOKUP(A37,MAT!$A$3:$D$404,2,1))</f>
        <v>TUBO PVC 1MPA 160MM</v>
      </c>
      <c r="C37" s="435"/>
      <c r="D37" s="270">
        <v>0.17</v>
      </c>
      <c r="E37" s="276" t="str">
        <f>IF(A37="","",VLOOKUP(A37,MAT!$A$3:$D$404,3,1))</f>
        <v>U</v>
      </c>
      <c r="F37" s="263">
        <f>IF(A37="","",VLOOKUP(A37,MAT!$A$3:$D$857,4,1))</f>
        <v>117.5</v>
      </c>
      <c r="G37" s="277">
        <f>+IF(B37="","",D37*F37)</f>
        <v>19.975000000000001</v>
      </c>
      <c r="H37" s="273"/>
      <c r="I37" s="310">
        <f>G37/O37</f>
        <v>0.92836252791419971</v>
      </c>
      <c r="J37" s="343" t="str">
        <f>VLOOKUP(B37,MAT!$B$3:$F$124,4,FALSE)</f>
        <v>363201011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0.37134501116567992</v>
      </c>
      <c r="N37" s="273"/>
      <c r="O37" s="273">
        <f t="shared" si="3"/>
        <v>21.516379000000001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2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21.516379000000001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21.516379000000001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21.516379000000001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21.516379000000001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21.516379000000001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ref="G43:G47" si="13">+IF(B43="","",D43*F43)</f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21.516379000000001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3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21.516379000000001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3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21.516379000000001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3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21.516379000000001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3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21.516379000000001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ref="G48:G49" si="14">+IF(B48="","",D48*F48)</f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21.516379000000001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4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21.516379000000001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19.975000000000001</v>
      </c>
      <c r="H50" s="292"/>
      <c r="I50" s="292"/>
      <c r="J50" s="346"/>
      <c r="K50" s="292"/>
      <c r="L50" s="292"/>
      <c r="M50" s="311">
        <f>SUM(M37:M49)</f>
        <v>0.37134501116567992</v>
      </c>
      <c r="N50" s="292"/>
      <c r="O50" s="273">
        <f t="shared" si="3"/>
        <v>21.516379000000001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21.516379000000001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21.516379000000001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21.516379000000001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5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21.516379000000001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5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21.516379000000001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5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21.516379000000001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5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21.516379000000001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5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21.516379000000001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5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21.516379000000001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5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21.516379000000001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5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21.516379000000001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21.516379000000001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21.516379000000001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5.3790947500000001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26.9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0.44093569833474305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B67"/>
  <sheetViews>
    <sheetView view="pageBreakPreview" zoomScale="60" zoomScaleNormal="70" workbookViewId="0">
      <selection activeCell="F45" sqref="F45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24</v>
      </c>
      <c r="Q2" s="273">
        <f>G65</f>
        <v>43.22</v>
      </c>
      <c r="R2" s="313">
        <f>M65</f>
        <v>0.50910120243849799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+SHUSHUFINDI!D33</f>
        <v>INSTALACIONES HIDRÁULICAS Y SANITARIAS</v>
      </c>
      <c r="D4" s="431"/>
      <c r="E4" s="431"/>
      <c r="F4" s="247" t="s">
        <v>110</v>
      </c>
      <c r="G4" s="248">
        <f>+X5</f>
        <v>24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5.0999999999999996</v>
      </c>
      <c r="D5" s="432"/>
      <c r="E5" s="432"/>
      <c r="F5" s="247" t="s">
        <v>112</v>
      </c>
      <c r="G5" s="248" t="str">
        <f>IF(X5="","",VLOOKUP(X5,SHUSHUFINDI!A7:H895,5,1))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24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Suministro e instalación de Tubería PVC ø 150 mm interior, Norma NTE INEN 2059, incluye excavación, relleno y cama de arena e=10cm.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43.22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0.31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0.22436249999999999</v>
      </c>
      <c r="H10" s="273"/>
      <c r="I10" s="310">
        <f>G10/O10</f>
        <v>6.4888513876250886E-3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2.5955405550500358E-3</v>
      </c>
      <c r="N10" s="273"/>
      <c r="O10" s="273">
        <f>G63</f>
        <v>34.576612500000003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43.22</v>
      </c>
      <c r="AA10" s="154">
        <f>+Z10/(1+$F$64)</f>
        <v>34.576000000000001</v>
      </c>
      <c r="AB10" s="154"/>
    </row>
    <row r="11" spans="1:28">
      <c r="A11" s="110">
        <v>7</v>
      </c>
      <c r="B11" s="309" t="str">
        <f>IF(A11="","",VLOOKUP(A11,EQ!$A$2:$C$943,2,1))</f>
        <v>COMPACTADOR MANUAL (PLANCHA)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0.31</v>
      </c>
      <c r="G11" s="303">
        <f t="shared" si="0"/>
        <v>1.1625000000000001</v>
      </c>
      <c r="H11" s="273"/>
      <c r="I11" s="310">
        <f>G11/O11</f>
        <v>3.3620991645725851E-2</v>
      </c>
      <c r="J11" s="343" t="str">
        <f>VLOOKUP(B11,EQ!$B$2:$F$26,3,FALSE)</f>
        <v>444271016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1.344839665829034E-2</v>
      </c>
      <c r="N11" s="273"/>
      <c r="O11" s="273">
        <f>O10</f>
        <v>34.576612500000003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6</v>
      </c>
      <c r="B12" s="309" t="str">
        <f>IF(A12="","",VLOOKUP(A12,EQ!$A$2:$C$943,2,1))</f>
        <v>COMPACTADOR MANUAL (SAPO)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0.31</v>
      </c>
      <c r="G12" s="303">
        <f t="shared" si="0"/>
        <v>1.1625000000000001</v>
      </c>
      <c r="H12" s="273"/>
      <c r="I12" s="310">
        <f t="shared" ref="I12" si="3">G12/O12</f>
        <v>3.3620991645725851E-2</v>
      </c>
      <c r="J12" s="343" t="str">
        <f>VLOOKUP(B12,EQ!$B$2:$F$26,3,FALSE)</f>
        <v>444271016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1.344839665829034E-2</v>
      </c>
      <c r="N12" s="273"/>
      <c r="O12" s="273">
        <f t="shared" ref="O12:O62" si="6">O11</f>
        <v>34.576612500000003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34.425000000000004</v>
      </c>
      <c r="AA12" s="154">
        <f>+G50+G62</f>
        <v>27.540000000000003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34.576612500000003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8.7957656249999996</v>
      </c>
      <c r="AA13" s="154">
        <f>+G21+G33</f>
        <v>7.0366124999999995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34.576612500000003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34.576612500000003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34.576612500000003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34.576612500000003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34.576612500000003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34.576612500000003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34.576612500000003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2.5493625</v>
      </c>
      <c r="H21" s="292"/>
      <c r="I21" s="292"/>
      <c r="J21" s="346"/>
      <c r="K21" s="292"/>
      <c r="L21" s="292"/>
      <c r="M21" s="269">
        <f>SUM(M10:M20)</f>
        <v>2.9492333871630715E-2</v>
      </c>
      <c r="N21" s="273"/>
      <c r="O21" s="273">
        <f t="shared" si="6"/>
        <v>34.576612500000003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34.576612500000003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34.576612500000003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34.576612500000003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0.31</v>
      </c>
      <c r="G25" s="263">
        <f>+IF(B25="","",E25*F25)</f>
        <v>2.5109999999999997</v>
      </c>
      <c r="H25" s="273"/>
      <c r="I25" s="310">
        <f>G25/O25</f>
        <v>7.2621341954767826E-2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7.2621341954767826E-2</v>
      </c>
      <c r="N25" s="273"/>
      <c r="O25" s="273">
        <f t="shared" si="6"/>
        <v>34.576612500000003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0.31</v>
      </c>
      <c r="G26" s="262">
        <f t="shared" ref="G26:G32" si="11">+IF(B26="","",E26*F26)</f>
        <v>1.2709999999999999</v>
      </c>
      <c r="H26" s="273"/>
      <c r="I26" s="310">
        <f>G26/O26</f>
        <v>3.6758950865993588E-2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3.6758950865993588E-2</v>
      </c>
      <c r="N26" s="273"/>
      <c r="O26" s="273">
        <f t="shared" si="6"/>
        <v>34.576612500000003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9"/>
        <v>2.2749999999999999</v>
      </c>
      <c r="F27" s="261">
        <f t="shared" si="10"/>
        <v>0.31</v>
      </c>
      <c r="G27" s="262">
        <f t="shared" si="11"/>
        <v>0.70524999999999993</v>
      </c>
      <c r="H27" s="273"/>
      <c r="I27" s="310">
        <f t="shared" ref="I27" si="12">G27/O27</f>
        <v>2.0396734931740344E-2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2.0396734931740344E-2</v>
      </c>
      <c r="N27" s="273"/>
      <c r="O27" s="273">
        <f t="shared" si="6"/>
        <v>34.576612500000003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34.576612500000003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34.576612500000003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34.576612500000003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34.576612500000003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34.576612500000003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4.4872499999999995</v>
      </c>
      <c r="H33" s="292"/>
      <c r="I33" s="292"/>
      <c r="J33" s="346"/>
      <c r="K33" s="292"/>
      <c r="L33" s="292"/>
      <c r="M33" s="269">
        <f>SUM(M25:M32)</f>
        <v>0.12977702775250177</v>
      </c>
      <c r="N33" s="292"/>
      <c r="O33" s="273">
        <f t="shared" si="6"/>
        <v>34.576612500000003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34.576612500000003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34.576612500000003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34.576612500000003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42</v>
      </c>
      <c r="B37" s="434" t="str">
        <f>IF(A37="","",VLOOKUP(A37,MAT!$A$3:$D$404,2,1))</f>
        <v>TUBERÍA PVC ALCANTARILLADO 150MM INTERIOR</v>
      </c>
      <c r="C37" s="435"/>
      <c r="D37" s="270">
        <v>0.33</v>
      </c>
      <c r="E37" s="276" t="str">
        <f>IF(A37="","",VLOOKUP(A37,MAT!$A$3:$D$404,3,1))</f>
        <v>U</v>
      </c>
      <c r="F37" s="263">
        <f>IF(A37="","",VLOOKUP(A37,MAT!$A$3:$D$857,4,1))</f>
        <v>78</v>
      </c>
      <c r="G37" s="277">
        <f>+IF(B37="","",D37*F37)</f>
        <v>25.740000000000002</v>
      </c>
      <c r="H37" s="273"/>
      <c r="I37" s="310">
        <f>G37/O37</f>
        <v>0.74443382792342661</v>
      </c>
      <c r="J37" s="343" t="str">
        <f>VLOOKUP(B37,MAT!$B$3:$F$124,4,FALSE)</f>
        <v>363201011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0.29777353116937066</v>
      </c>
      <c r="N37" s="273"/>
      <c r="O37" s="273">
        <f t="shared" si="6"/>
        <v>34.576612500000003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4</v>
      </c>
      <c r="B38" s="421" t="str">
        <f>IF(A38="","",VLOOKUP(A38,MAT!$A$3:$D$404,2,1))</f>
        <v>ARENA</v>
      </c>
      <c r="C38" s="422"/>
      <c r="D38" s="273">
        <v>0.15</v>
      </c>
      <c r="E38" s="278" t="str">
        <f>IF(A38="","",VLOOKUP(A38,MAT!$A$3:$D$404,3,1))</f>
        <v>M3</v>
      </c>
      <c r="F38" s="262">
        <f>IF(A38="","",VLOOKUP(A38,MAT!$A$3:$D$857,4,1))</f>
        <v>12</v>
      </c>
      <c r="G38" s="264">
        <f t="shared" ref="G38:G49" si="15">+IF(B38="","",D38*F38)</f>
        <v>1.7999999999999998</v>
      </c>
      <c r="H38" s="273"/>
      <c r="I38" s="310">
        <f>G38/O38</f>
        <v>5.2058309644994853E-2</v>
      </c>
      <c r="J38" s="343" t="str">
        <f>VLOOKUP(B38,MAT!$B$3:$F$124,4,FALSE)</f>
        <v>153100114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5.2058309644994853E-2</v>
      </c>
      <c r="N38" s="273"/>
      <c r="O38" s="273">
        <f t="shared" si="6"/>
        <v>34.576612500000003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34.576612500000003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34.576612500000003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34.576612500000003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34.576612500000003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34.576612500000003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34.576612500000003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34.576612500000003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34.576612500000003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34.576612500000003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34.576612500000003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34.576612500000003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27.540000000000003</v>
      </c>
      <c r="H50" s="292"/>
      <c r="I50" s="292"/>
      <c r="J50" s="346"/>
      <c r="K50" s="292"/>
      <c r="L50" s="292"/>
      <c r="M50" s="311">
        <f>SUM(M37:M49)</f>
        <v>0.34983184081436552</v>
      </c>
      <c r="N50" s="292"/>
      <c r="O50" s="273">
        <f t="shared" si="6"/>
        <v>34.576612500000003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34.576612500000003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34.576612500000003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34.576612500000003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34.576612500000003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34.576612500000003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34.576612500000003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34.576612500000003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34.576612500000003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34.576612500000003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34.576612500000003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34.576612500000003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34.576612500000003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34.576612500000003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8.6441531250000008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43.22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0.50910120243849799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C67"/>
  <sheetViews>
    <sheetView view="pageBreakPreview" zoomScale="60" zoomScaleNormal="70" workbookViewId="0">
      <selection activeCell="F54" sqref="F5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2" width="19" style="109" customWidth="1"/>
    <col min="23" max="23" width="17.42578125" style="152" bestFit="1" customWidth="1"/>
    <col min="24" max="24" width="16.140625" style="152" bestFit="1" customWidth="1"/>
    <col min="25" max="25" width="12.42578125" style="152" customWidth="1"/>
    <col min="26" max="26" width="19.140625" style="152" hidden="1" customWidth="1"/>
    <col min="27" max="27" width="18.42578125" style="152" hidden="1" customWidth="1"/>
    <col min="28" max="28" width="7.5703125" style="152" hidden="1" customWidth="1"/>
    <col min="29" max="29" width="5.5703125" style="152" customWidth="1"/>
    <col min="30" max="31" width="11.5703125" style="109" customWidth="1"/>
    <col min="32" max="32" width="9.5703125" style="109" customWidth="1"/>
    <col min="33" max="33" width="112" style="109" customWidth="1"/>
    <col min="34" max="34" width="67.42578125" style="109" customWidth="1"/>
    <col min="35" max="16384" width="11.5703125" style="109"/>
  </cols>
  <sheetData>
    <row r="1" spans="1:29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88"/>
      <c r="W1" s="149"/>
      <c r="X1" s="149"/>
      <c r="Y1" s="149"/>
      <c r="Z1" s="149"/>
      <c r="AA1" s="149"/>
      <c r="AB1" s="149"/>
      <c r="AC1" s="149"/>
    </row>
    <row r="2" spans="1:29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25</v>
      </c>
      <c r="Q2" s="273">
        <f>G65</f>
        <v>273.42</v>
      </c>
      <c r="R2" s="313">
        <f>M65</f>
        <v>0.82658129092708266</v>
      </c>
      <c r="S2" s="288"/>
      <c r="T2" s="288"/>
      <c r="U2" s="288"/>
      <c r="V2" s="288"/>
      <c r="W2" s="149"/>
      <c r="X2" s="149"/>
      <c r="Y2" s="149"/>
      <c r="Z2" s="149"/>
      <c r="AA2" s="149"/>
      <c r="AB2" s="149"/>
      <c r="AC2" s="149"/>
    </row>
    <row r="3" spans="1:29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314"/>
      <c r="W3" s="149"/>
      <c r="X3" s="149"/>
      <c r="Y3" s="149"/>
      <c r="Z3" s="149"/>
      <c r="AA3" s="149"/>
      <c r="AB3" s="149"/>
      <c r="AC3" s="149"/>
    </row>
    <row r="4" spans="1:29" ht="65.25" customHeight="1">
      <c r="A4" s="110"/>
      <c r="B4" s="247" t="s">
        <v>109</v>
      </c>
      <c r="C4" s="431" t="str">
        <f>+SHUSHUFINDI!D33</f>
        <v>INSTALACIONES HIDRÁULICAS Y SANITARIAS</v>
      </c>
      <c r="D4" s="431"/>
      <c r="E4" s="431"/>
      <c r="F4" s="247" t="s">
        <v>110</v>
      </c>
      <c r="G4" s="248">
        <f>+Y5</f>
        <v>25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315"/>
      <c r="W4" s="149"/>
      <c r="X4" s="148"/>
      <c r="Y4" s="149"/>
      <c r="Z4" s="149"/>
      <c r="AA4" s="149"/>
      <c r="AB4" s="149"/>
      <c r="AC4" s="149"/>
    </row>
    <row r="5" spans="1:29">
      <c r="A5" s="110"/>
      <c r="B5" s="247" t="s">
        <v>111</v>
      </c>
      <c r="C5" s="432">
        <f>IF(Y5="","",VLOOKUP(Y5,SHUSHUFINDI!A7:H895,3,1))</f>
        <v>5.1999999999999993</v>
      </c>
      <c r="D5" s="432"/>
      <c r="E5" s="432"/>
      <c r="F5" s="247" t="s">
        <v>112</v>
      </c>
      <c r="G5" s="248" t="str">
        <f>IF(Y5="","",VLOOKUP(Y5,SHUSHUFINDI!A7:H895,5,1))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315"/>
      <c r="W5" s="149"/>
      <c r="X5" s="148" t="s">
        <v>1</v>
      </c>
      <c r="Y5" s="149">
        <v>25</v>
      </c>
      <c r="Z5" s="149"/>
      <c r="AA5" s="149"/>
      <c r="AB5" s="149"/>
      <c r="AC5" s="149"/>
    </row>
    <row r="6" spans="1:29" ht="26.25" customHeight="1">
      <c r="A6" s="108"/>
      <c r="B6" s="425" t="s">
        <v>113</v>
      </c>
      <c r="C6" s="432" t="str">
        <f>IF(Y5="","",VLOOKUP(Y5,SHUSHUFINDI!A7:H895,4,1))</f>
        <v>Cajas de revisión de hormigón armado 80x80 cm interior f´c=240 kg/cm2 para aguas lluvias incluye tapas con marco y contra marco metalico galvanizado, excavación y desalojo.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316"/>
      <c r="W6" s="149"/>
      <c r="X6" s="150" t="s">
        <v>114</v>
      </c>
      <c r="Y6" s="151">
        <f>+G65</f>
        <v>273.42</v>
      </c>
      <c r="AC6" s="149"/>
    </row>
    <row r="7" spans="1:29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316"/>
      <c r="W7" s="149"/>
      <c r="X7" s="150" t="s">
        <v>115</v>
      </c>
      <c r="Y7" s="151" t="e">
        <f>IF(Y5="","",VLOOKUP(Y5,SHUSHUFINDI!A7:H895,9,1))</f>
        <v>#REF!</v>
      </c>
      <c r="AA7" s="153"/>
    </row>
    <row r="8" spans="1:29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317"/>
      <c r="W8" s="149"/>
      <c r="X8" s="149"/>
      <c r="Y8" s="159"/>
      <c r="Z8" s="154" t="s">
        <v>66</v>
      </c>
      <c r="AA8" s="154" t="s">
        <v>117</v>
      </c>
      <c r="AB8" s="154" t="s">
        <v>118</v>
      </c>
    </row>
    <row r="9" spans="1:29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318"/>
      <c r="W9" s="160" t="s">
        <v>124</v>
      </c>
      <c r="X9" s="161">
        <v>0.5</v>
      </c>
      <c r="Z9" s="154" t="s">
        <v>115</v>
      </c>
      <c r="AA9" s="154" t="e">
        <f>+Y7</f>
        <v>#REF!</v>
      </c>
      <c r="AB9" s="154" t="e">
        <f>+AA9/(1+$F$64)</f>
        <v>#REF!</v>
      </c>
      <c r="AC9" s="154"/>
    </row>
    <row r="10" spans="1:29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IF(A10=1,"",IF(B10="","",$X$9))</f>
        <v/>
      </c>
      <c r="G10" s="303">
        <f t="shared" ref="G10:G15" si="0">IF(A10=1,G33*0.05,IF(B10="","",E10*F10))</f>
        <v>0.92625000000000002</v>
      </c>
      <c r="H10" s="273"/>
      <c r="I10" s="310">
        <f>G10/O10</f>
        <v>4.2345751172480125E-3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1.6938300468992051E-3</v>
      </c>
      <c r="N10" s="273"/>
      <c r="O10" s="273">
        <f>G63</f>
        <v>218.73505000000003</v>
      </c>
      <c r="P10" s="273"/>
      <c r="Q10" s="273"/>
      <c r="R10" s="273"/>
      <c r="S10" s="126"/>
      <c r="T10" s="126"/>
      <c r="U10" s="126"/>
      <c r="V10" s="126"/>
      <c r="W10" s="158" t="s">
        <v>125</v>
      </c>
      <c r="X10" s="158" t="str">
        <f>+IFERROR(AA18/AA13,"")</f>
        <v/>
      </c>
      <c r="Y10" s="162"/>
      <c r="Z10" s="154" t="s">
        <v>126</v>
      </c>
      <c r="AA10" s="154">
        <f>+Y6</f>
        <v>273.42</v>
      </c>
      <c r="AB10" s="154">
        <f>+AA10/(1+$F$64)</f>
        <v>218.73600000000002</v>
      </c>
      <c r="AC10" s="154"/>
    </row>
    <row r="11" spans="1:29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IF(A11=1,"",IF(B11="","",$X$9))</f>
        <v>0.5</v>
      </c>
      <c r="G11" s="303">
        <f t="shared" si="0"/>
        <v>1.875</v>
      </c>
      <c r="H11" s="273"/>
      <c r="I11" s="310">
        <f>G11/O11</f>
        <v>8.572014407384641E-3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3.4288057629538564E-3</v>
      </c>
      <c r="N11" s="273"/>
      <c r="O11" s="273">
        <f>O10</f>
        <v>218.73505000000003</v>
      </c>
      <c r="P11" s="273"/>
      <c r="Q11" s="273"/>
      <c r="R11" s="273"/>
      <c r="S11" s="126"/>
      <c r="T11" s="126"/>
      <c r="U11" s="126"/>
      <c r="V11" s="126"/>
      <c r="W11" s="162"/>
      <c r="X11" s="162"/>
      <c r="Y11" s="162"/>
      <c r="Z11" s="154"/>
      <c r="AA11" s="154"/>
      <c r="AB11" s="154"/>
      <c r="AC11" s="154"/>
    </row>
    <row r="12" spans="1:29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0.5</v>
      </c>
      <c r="G12" s="303">
        <f t="shared" si="0"/>
        <v>1.875</v>
      </c>
      <c r="H12" s="273"/>
      <c r="I12" s="310">
        <f t="shared" ref="I12:I13" si="3">G12/O12</f>
        <v>8.572014407384641E-3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3.4288057629538564E-3</v>
      </c>
      <c r="N12" s="273"/>
      <c r="O12" s="273">
        <f t="shared" ref="O12:O62" si="6">O11</f>
        <v>218.73505000000003</v>
      </c>
      <c r="P12" s="273"/>
      <c r="Q12" s="273"/>
      <c r="R12" s="273"/>
      <c r="S12" s="126"/>
      <c r="T12" s="126"/>
      <c r="U12" s="126"/>
      <c r="V12" s="126"/>
      <c r="W12" s="162"/>
      <c r="X12" s="162"/>
      <c r="Y12" s="162"/>
      <c r="Z12" s="154" t="s">
        <v>127</v>
      </c>
      <c r="AA12" s="154">
        <f>+AB12*(1+$F$64)</f>
        <v>244.39850000000004</v>
      </c>
      <c r="AB12" s="154">
        <f>+G50+G62</f>
        <v>195.51880000000003</v>
      </c>
      <c r="AC12" s="154"/>
    </row>
    <row r="13" spans="1:29">
      <c r="A13" s="110">
        <v>18</v>
      </c>
      <c r="B13" s="309" t="str">
        <f>IF(A13="","",VLOOKUP(A13,EQ!$A$2:$C$943,2,1))</f>
        <v>CORTADORA / DOBLADORA DE HIERRO</v>
      </c>
      <c r="C13" s="303">
        <v>1</v>
      </c>
      <c r="D13" s="303">
        <f>IF(A13="","",VLOOKUP(A13,EQ!$A$2:$C$943,3,1))</f>
        <v>0.03</v>
      </c>
      <c r="E13" s="303">
        <f t="shared" si="1"/>
        <v>0.03</v>
      </c>
      <c r="F13" s="303">
        <f t="shared" si="2"/>
        <v>0.5</v>
      </c>
      <c r="G13" s="303">
        <f t="shared" si="0"/>
        <v>1.4999999999999999E-2</v>
      </c>
      <c r="H13" s="273"/>
      <c r="I13" s="310">
        <f t="shared" si="3"/>
        <v>6.8576115259077119E-5</v>
      </c>
      <c r="J13" s="343" t="str">
        <f>VLOOKUP(B13,EQ!$B$2:$F$26,3,FALSE)</f>
        <v>441100311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2.7430446103630849E-5</v>
      </c>
      <c r="N13" s="302"/>
      <c r="O13" s="273">
        <f t="shared" si="6"/>
        <v>218.73505000000003</v>
      </c>
      <c r="P13" s="302"/>
      <c r="Q13" s="302"/>
      <c r="R13" s="302"/>
      <c r="S13" s="126"/>
      <c r="T13" s="126"/>
      <c r="U13" s="126"/>
      <c r="V13" s="126"/>
      <c r="W13" s="162"/>
      <c r="X13" s="162"/>
      <c r="Y13" s="162"/>
      <c r="Z13" s="154" t="s">
        <v>128</v>
      </c>
      <c r="AA13" s="154">
        <f>+AB13*(1+$F$64)</f>
        <v>29.020312499999999</v>
      </c>
      <c r="AB13" s="154">
        <f>+G21+G33</f>
        <v>23.216249999999999</v>
      </c>
      <c r="AC13" s="154"/>
    </row>
    <row r="14" spans="1:29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218.73505000000003</v>
      </c>
      <c r="P14" s="302"/>
      <c r="Q14" s="302"/>
      <c r="R14" s="302"/>
      <c r="S14" s="126"/>
      <c r="T14" s="126"/>
      <c r="U14" s="126"/>
      <c r="V14" s="126"/>
      <c r="W14" s="162"/>
      <c r="X14" s="162"/>
      <c r="Y14" s="162"/>
      <c r="Z14" s="155"/>
      <c r="AA14" s="155"/>
      <c r="AB14" s="155"/>
      <c r="AC14" s="154"/>
    </row>
    <row r="15" spans="1:29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218.73505000000003</v>
      </c>
      <c r="P15" s="302"/>
      <c r="Q15" s="302"/>
      <c r="R15" s="302"/>
      <c r="S15" s="126"/>
      <c r="T15" s="126"/>
      <c r="U15" s="126"/>
      <c r="V15" s="126"/>
      <c r="W15" s="162"/>
      <c r="X15" s="162"/>
      <c r="Y15" s="162"/>
      <c r="Z15" s="155"/>
      <c r="AA15" s="155"/>
      <c r="AB15" s="155"/>
      <c r="AC15" s="154"/>
    </row>
    <row r="16" spans="1:29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218.73505000000003</v>
      </c>
      <c r="P16" s="302"/>
      <c r="Q16" s="302"/>
      <c r="R16" s="302"/>
      <c r="S16" s="126"/>
      <c r="T16" s="126"/>
      <c r="U16" s="126"/>
      <c r="V16" s="126"/>
      <c r="W16" s="162"/>
      <c r="X16" s="162"/>
      <c r="Y16" s="162"/>
      <c r="Z16" s="155"/>
      <c r="AA16" s="155"/>
      <c r="AB16" s="155"/>
      <c r="AC16" s="154"/>
    </row>
    <row r="17" spans="1:29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218.73505000000003</v>
      </c>
      <c r="P17" s="302"/>
      <c r="Q17" s="302"/>
      <c r="R17" s="302"/>
      <c r="S17" s="126"/>
      <c r="T17" s="126"/>
      <c r="U17" s="126"/>
      <c r="V17" s="126"/>
      <c r="W17" s="162"/>
      <c r="X17" s="162"/>
      <c r="Y17" s="162"/>
      <c r="Z17" s="155"/>
      <c r="AA17" s="155"/>
      <c r="AB17" s="155"/>
      <c r="AC17" s="154"/>
    </row>
    <row r="18" spans="1:29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218.73505000000003</v>
      </c>
      <c r="P18" s="302"/>
      <c r="Q18" s="302"/>
      <c r="R18" s="302"/>
      <c r="S18" s="126"/>
      <c r="T18" s="126"/>
      <c r="U18" s="126"/>
      <c r="V18" s="126"/>
      <c r="W18" s="162"/>
      <c r="X18" s="162"/>
      <c r="Y18" s="162"/>
      <c r="Z18" s="156" t="s">
        <v>129</v>
      </c>
      <c r="AA18" s="156" t="e">
        <f>+AA9-AA12</f>
        <v>#REF!</v>
      </c>
      <c r="AB18" s="157"/>
      <c r="AC18" s="155"/>
    </row>
    <row r="19" spans="1:29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218.73505000000003</v>
      </c>
      <c r="S19" s="126"/>
      <c r="T19" s="126"/>
      <c r="U19" s="126"/>
      <c r="V19" s="126"/>
      <c r="W19" s="162"/>
      <c r="X19" s="162"/>
      <c r="Y19" s="162"/>
      <c r="Z19" s="156"/>
      <c r="AA19" s="156"/>
      <c r="AB19" s="157"/>
      <c r="AC19" s="157"/>
    </row>
    <row r="20" spans="1:29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218.73505000000003</v>
      </c>
      <c r="P20" s="273"/>
      <c r="Q20" s="273"/>
      <c r="R20" s="273"/>
      <c r="S20" s="126"/>
      <c r="T20" s="126"/>
      <c r="U20" s="126"/>
      <c r="V20" s="126"/>
      <c r="W20" s="162"/>
      <c r="X20" s="162"/>
      <c r="Y20" s="162"/>
      <c r="AB20" s="157"/>
      <c r="AC20" s="157"/>
    </row>
    <row r="21" spans="1:29">
      <c r="A21" s="110"/>
      <c r="B21" s="414" t="s">
        <v>130</v>
      </c>
      <c r="C21" s="416"/>
      <c r="D21" s="416"/>
      <c r="E21" s="416"/>
      <c r="F21" s="417"/>
      <c r="G21" s="269">
        <f>SUM(G10:G20)</f>
        <v>4.6912499999999993</v>
      </c>
      <c r="H21" s="292"/>
      <c r="I21" s="292"/>
      <c r="J21" s="346"/>
      <c r="K21" s="292"/>
      <c r="L21" s="292"/>
      <c r="M21" s="269">
        <f>SUM(M10:M20)</f>
        <v>8.5788720189105497E-3</v>
      </c>
      <c r="N21" s="273"/>
      <c r="O21" s="273">
        <f t="shared" si="6"/>
        <v>218.73505000000003</v>
      </c>
      <c r="P21" s="273"/>
      <c r="Q21" s="273"/>
      <c r="R21" s="273"/>
      <c r="S21" s="319"/>
      <c r="T21" s="319"/>
      <c r="U21" s="319"/>
      <c r="V21" s="319"/>
      <c r="W21" s="162"/>
      <c r="X21" s="162"/>
      <c r="Y21" s="162"/>
      <c r="Z21" s="162"/>
      <c r="AA21" s="158"/>
      <c r="AB21" s="158" t="str">
        <f>+IFERROR(AB19/AB14,"")</f>
        <v/>
      </c>
      <c r="AC21" s="157"/>
    </row>
    <row r="22" spans="1:29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218.73505000000003</v>
      </c>
      <c r="P22" s="246"/>
      <c r="Q22" s="246"/>
      <c r="R22" s="246"/>
      <c r="S22" s="246"/>
      <c r="T22" s="246"/>
      <c r="U22" s="246"/>
      <c r="V22" s="246"/>
      <c r="W22" s="162"/>
      <c r="X22" s="162"/>
      <c r="Y22" s="162"/>
      <c r="Z22" s="162"/>
      <c r="AA22" s="162"/>
      <c r="AB22" s="162"/>
      <c r="AC22" s="162"/>
    </row>
    <row r="23" spans="1:29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218.73505000000003</v>
      </c>
      <c r="P23" s="290"/>
      <c r="Q23" s="290"/>
      <c r="R23" s="290"/>
      <c r="S23" s="317"/>
      <c r="T23" s="317"/>
      <c r="U23" s="317"/>
      <c r="V23" s="317"/>
      <c r="W23" s="162"/>
      <c r="X23" s="162"/>
      <c r="Y23" s="162"/>
      <c r="Z23" s="162"/>
      <c r="AA23" s="162"/>
      <c r="AB23" s="162"/>
      <c r="AC23" s="162"/>
    </row>
    <row r="24" spans="1:29" ht="55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218.73505000000003</v>
      </c>
      <c r="P24" s="291"/>
      <c r="Q24" s="291"/>
      <c r="R24" s="291"/>
      <c r="S24" s="318"/>
      <c r="T24" s="318"/>
      <c r="U24" s="318"/>
      <c r="V24" s="318"/>
      <c r="W24" s="162"/>
      <c r="X24" s="162"/>
      <c r="Y24" s="162"/>
      <c r="Z24" s="162"/>
      <c r="AA24" s="162"/>
      <c r="AB24" s="162"/>
      <c r="AC24" s="162"/>
    </row>
    <row r="25" spans="1:29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IF(B25="","",$X$9)</f>
        <v>0.5</v>
      </c>
      <c r="G25" s="263">
        <f>+IF(B25="","",E25*F25)</f>
        <v>12.149999999999999</v>
      </c>
      <c r="H25" s="273"/>
      <c r="I25" s="310">
        <f>G25/O25</f>
        <v>5.5546653359852462E-2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5.5546653359852462E-2</v>
      </c>
      <c r="N25" s="273"/>
      <c r="O25" s="273">
        <f t="shared" si="6"/>
        <v>218.73505000000003</v>
      </c>
      <c r="P25" s="273"/>
      <c r="Q25" s="273"/>
      <c r="R25" s="273"/>
      <c r="S25" s="126"/>
      <c r="T25" s="126"/>
      <c r="U25" s="126"/>
      <c r="V25" s="126"/>
      <c r="W25" s="162"/>
      <c r="X25" s="162"/>
      <c r="Y25" s="162"/>
      <c r="Z25" s="162"/>
      <c r="AA25" s="162"/>
      <c r="AB25" s="162"/>
      <c r="AC25" s="162"/>
    </row>
    <row r="26" spans="1:29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IF(B26="","",$X$9)</f>
        <v>0.5</v>
      </c>
      <c r="G26" s="262">
        <f t="shared" ref="G26:G32" si="11">+IF(B26="","",E26*F26)</f>
        <v>4.0999999999999996</v>
      </c>
      <c r="H26" s="273"/>
      <c r="I26" s="310">
        <f>G26/O26</f>
        <v>1.8744138170814412E-2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1.8744138170814412E-2</v>
      </c>
      <c r="N26" s="273"/>
      <c r="O26" s="273">
        <f t="shared" si="6"/>
        <v>218.73505000000003</v>
      </c>
      <c r="P26" s="273"/>
      <c r="Q26" s="273"/>
      <c r="R26" s="273"/>
      <c r="S26" s="126"/>
      <c r="T26" s="126"/>
      <c r="U26" s="126"/>
      <c r="V26" s="126"/>
      <c r="W26" s="162"/>
      <c r="X26" s="162"/>
      <c r="Y26" s="162"/>
      <c r="Z26" s="162"/>
      <c r="AA26" s="162"/>
      <c r="AB26" s="162"/>
      <c r="AC26" s="162"/>
    </row>
    <row r="27" spans="1:29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0.5</v>
      </c>
      <c r="G27" s="262">
        <f t="shared" si="11"/>
        <v>2.2749999999999999</v>
      </c>
      <c r="H27" s="273"/>
      <c r="I27" s="310">
        <f t="shared" ref="I27" si="12">G27/O27</f>
        <v>1.0400710814293364E-2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1.0400710814293364E-2</v>
      </c>
      <c r="N27" s="273"/>
      <c r="O27" s="273">
        <f t="shared" si="6"/>
        <v>218.73505000000003</v>
      </c>
      <c r="P27" s="273"/>
      <c r="Q27" s="273"/>
      <c r="R27" s="273"/>
      <c r="S27" s="126"/>
      <c r="T27" s="126"/>
      <c r="U27" s="126"/>
      <c r="V27" s="126"/>
      <c r="W27" s="162"/>
      <c r="X27" s="162"/>
      <c r="Y27" s="162"/>
      <c r="Z27" s="162"/>
      <c r="AA27" s="162"/>
      <c r="AB27" s="162"/>
      <c r="AC27" s="162"/>
    </row>
    <row r="28" spans="1:29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218.73505000000003</v>
      </c>
      <c r="P28" s="273"/>
      <c r="Q28" s="273"/>
      <c r="R28" s="273"/>
      <c r="S28" s="126"/>
      <c r="T28" s="126"/>
      <c r="U28" s="126"/>
      <c r="V28" s="126"/>
      <c r="W28" s="162"/>
      <c r="X28" s="162"/>
      <c r="Y28" s="162"/>
      <c r="Z28" s="162"/>
      <c r="AA28" s="162"/>
      <c r="AB28" s="162"/>
      <c r="AC28" s="162"/>
    </row>
    <row r="29" spans="1:29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218.73505000000003</v>
      </c>
      <c r="P29" s="273"/>
      <c r="Q29" s="273"/>
      <c r="R29" s="273"/>
      <c r="S29" s="126"/>
      <c r="T29" s="126"/>
      <c r="U29" s="126"/>
      <c r="V29" s="126"/>
      <c r="W29" s="162"/>
      <c r="X29" s="162"/>
      <c r="Y29" s="162"/>
      <c r="Z29" s="162"/>
      <c r="AA29" s="162"/>
      <c r="AB29" s="162"/>
      <c r="AC29" s="162"/>
    </row>
    <row r="30" spans="1:29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218.73505000000003</v>
      </c>
      <c r="P30" s="273"/>
      <c r="Q30" s="273"/>
      <c r="R30" s="273"/>
      <c r="S30" s="126"/>
      <c r="T30" s="126"/>
      <c r="U30" s="126"/>
      <c r="V30" s="126"/>
      <c r="W30" s="162"/>
      <c r="X30" s="162"/>
      <c r="Y30" s="162"/>
      <c r="Z30" s="162"/>
      <c r="AA30" s="162"/>
      <c r="AB30" s="162"/>
      <c r="AC30" s="162"/>
    </row>
    <row r="31" spans="1:29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218.73505000000003</v>
      </c>
      <c r="P31" s="273"/>
      <c r="Q31" s="273"/>
      <c r="R31" s="273"/>
      <c r="S31" s="126"/>
      <c r="T31" s="126"/>
      <c r="U31" s="126"/>
      <c r="V31" s="126"/>
      <c r="W31" s="162"/>
      <c r="X31" s="162"/>
      <c r="Y31" s="162"/>
      <c r="Z31" s="162"/>
      <c r="AA31" s="162"/>
      <c r="AB31" s="162"/>
      <c r="AC31" s="162"/>
    </row>
    <row r="32" spans="1:29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218.73505000000003</v>
      </c>
      <c r="P32" s="273"/>
      <c r="Q32" s="273"/>
      <c r="R32" s="273"/>
      <c r="S32" s="126"/>
      <c r="T32" s="126"/>
      <c r="U32" s="126"/>
      <c r="V32" s="126"/>
      <c r="W32" s="162"/>
      <c r="X32" s="162"/>
      <c r="Y32" s="162"/>
      <c r="Z32" s="162"/>
      <c r="AA32" s="162"/>
      <c r="AB32" s="162"/>
      <c r="AC32" s="162"/>
    </row>
    <row r="33" spans="1:29">
      <c r="A33" s="110"/>
      <c r="B33" s="414" t="s">
        <v>135</v>
      </c>
      <c r="C33" s="416"/>
      <c r="D33" s="416"/>
      <c r="E33" s="416"/>
      <c r="F33" s="433"/>
      <c r="G33" s="269">
        <f>SUM(G25:G32)</f>
        <v>18.524999999999999</v>
      </c>
      <c r="H33" s="292"/>
      <c r="I33" s="292"/>
      <c r="J33" s="346"/>
      <c r="K33" s="292"/>
      <c r="L33" s="292"/>
      <c r="M33" s="269">
        <f>SUM(M25:M32)</f>
        <v>8.4691502344960229E-2</v>
      </c>
      <c r="N33" s="292"/>
      <c r="O33" s="273">
        <f t="shared" si="6"/>
        <v>218.73505000000003</v>
      </c>
      <c r="P33" s="292"/>
      <c r="Q33" s="292"/>
      <c r="R33" s="292"/>
      <c r="S33" s="319"/>
      <c r="T33" s="319"/>
      <c r="U33" s="319"/>
      <c r="V33" s="319"/>
      <c r="W33" s="162"/>
      <c r="X33" s="162"/>
      <c r="Y33" s="162"/>
      <c r="Z33" s="162"/>
      <c r="AA33" s="162"/>
      <c r="AB33" s="162"/>
      <c r="AC33" s="162"/>
    </row>
    <row r="34" spans="1:29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218.73505000000003</v>
      </c>
      <c r="P34" s="246"/>
      <c r="Q34" s="246"/>
      <c r="R34" s="246"/>
      <c r="S34" s="246"/>
      <c r="T34" s="246"/>
      <c r="U34" s="246"/>
      <c r="V34" s="246"/>
      <c r="W34" s="162"/>
      <c r="X34" s="162"/>
      <c r="Y34" s="162"/>
      <c r="Z34" s="162"/>
      <c r="AA34" s="162"/>
      <c r="AB34" s="162"/>
      <c r="AC34" s="162"/>
    </row>
    <row r="35" spans="1:29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218.73505000000003</v>
      </c>
      <c r="P35" s="290"/>
      <c r="Q35" s="290"/>
      <c r="R35" s="290"/>
      <c r="S35" s="317"/>
      <c r="T35" s="317"/>
      <c r="U35" s="317"/>
      <c r="V35" s="317"/>
      <c r="W35" s="162"/>
      <c r="X35" s="162"/>
      <c r="Y35" s="162"/>
      <c r="Z35" s="162"/>
      <c r="AA35" s="162"/>
      <c r="AB35" s="162"/>
      <c r="AC35" s="162"/>
    </row>
    <row r="36" spans="1:29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218.73505000000003</v>
      </c>
      <c r="P36" s="291"/>
      <c r="Q36" s="291"/>
      <c r="R36" s="291"/>
      <c r="S36" s="318"/>
      <c r="T36" s="318"/>
      <c r="U36" s="318"/>
      <c r="V36" s="318"/>
      <c r="W36" s="162"/>
      <c r="X36" s="162"/>
      <c r="Y36" s="162"/>
      <c r="Z36" s="162"/>
      <c r="AA36" s="162"/>
      <c r="AB36" s="162"/>
      <c r="AC36" s="162"/>
    </row>
    <row r="37" spans="1:29">
      <c r="A37" s="110">
        <v>14</v>
      </c>
      <c r="B37" s="434" t="str">
        <f>IF(A37="","",VLOOKUP(A37,MAT!$A$3:$D$404,2,1))</f>
        <v>HORMIGON F'C= 240KG/CM2</v>
      </c>
      <c r="C37" s="435"/>
      <c r="D37" s="270">
        <v>0.7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79.905000000000001</v>
      </c>
      <c r="H37" s="273"/>
      <c r="I37" s="310">
        <f t="shared" ref="I37:I45" si="15">G37/O37</f>
        <v>0.36530496598510387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 t="shared" ref="L37:L45" si="16">IF(K37="NP",0%,IF(K37="EP",100%,IF(K37="ND",40%,"E")))</f>
        <v>1</v>
      </c>
      <c r="M37" s="303">
        <f t="shared" ref="M37:M45" si="17">I37*L37</f>
        <v>0.36530496598510387</v>
      </c>
      <c r="N37" s="273"/>
      <c r="O37" s="273">
        <f t="shared" si="6"/>
        <v>218.73505000000003</v>
      </c>
      <c r="P37" s="273"/>
      <c r="Q37" s="273"/>
      <c r="R37" s="273"/>
      <c r="S37" s="126"/>
      <c r="T37" s="126"/>
      <c r="U37" s="126"/>
      <c r="V37" s="126"/>
      <c r="W37" s="162"/>
      <c r="X37" s="162"/>
      <c r="Y37" s="162"/>
      <c r="Z37" s="162"/>
      <c r="AA37" s="162"/>
      <c r="AB37" s="162"/>
      <c r="AC37" s="162"/>
    </row>
    <row r="38" spans="1:29">
      <c r="A38" s="110">
        <v>8</v>
      </c>
      <c r="B38" s="421" t="str">
        <f>IF(A38="","",VLOOKUP(A38,MAT!$A$3:$D$404,2,1))</f>
        <v>ADITIVOS</v>
      </c>
      <c r="C38" s="422"/>
      <c r="D38" s="273">
        <v>0.01</v>
      </c>
      <c r="E38" s="278" t="str">
        <f>IF(A38="","",VLOOKUP(A38,MAT!$A$3:$D$404,3,1))</f>
        <v>U</v>
      </c>
      <c r="F38" s="262">
        <f>IF(A38="","",VLOOKUP(A38,MAT!$A$3:$D$857,4,1))</f>
        <v>25</v>
      </c>
      <c r="G38" s="264">
        <f t="shared" ref="G38:G49" si="18">+IF(B38="","",D38*F38)</f>
        <v>0.25</v>
      </c>
      <c r="H38" s="273"/>
      <c r="I38" s="310">
        <f t="shared" si="15"/>
        <v>1.142935254317952E-3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 t="shared" si="16"/>
        <v>0.4</v>
      </c>
      <c r="M38" s="303">
        <f t="shared" si="17"/>
        <v>4.5717410172718079E-4</v>
      </c>
      <c r="N38" s="273"/>
      <c r="O38" s="273">
        <f t="shared" si="6"/>
        <v>218.73505000000003</v>
      </c>
      <c r="P38" s="273"/>
      <c r="Q38" s="273"/>
      <c r="R38" s="273"/>
      <c r="S38" s="126"/>
      <c r="T38" s="126"/>
      <c r="U38" s="126"/>
      <c r="V38" s="126"/>
      <c r="W38" s="162"/>
      <c r="X38" s="162"/>
      <c r="Y38" s="162"/>
      <c r="Z38" s="162"/>
      <c r="AA38" s="162"/>
      <c r="AB38" s="162"/>
      <c r="AC38" s="162"/>
    </row>
    <row r="39" spans="1:29">
      <c r="A39" s="110">
        <v>9</v>
      </c>
      <c r="B39" s="421" t="str">
        <f>IF(A39="","",VLOOKUP(A39,MAT!$A$3:$D$404,2,1))</f>
        <v>ENCOFRADOS</v>
      </c>
      <c r="C39" s="422"/>
      <c r="D39" s="273">
        <v>0.2</v>
      </c>
      <c r="E39" s="278" t="str">
        <f>IF(A39="","",VLOOKUP(A39,MAT!$A$3:$D$404,3,1))</f>
        <v>U</v>
      </c>
      <c r="F39" s="262">
        <f>IF(A39="","",VLOOKUP(A39,MAT!$A$3:$D$857,4,1))</f>
        <v>50</v>
      </c>
      <c r="G39" s="264">
        <f t="shared" si="18"/>
        <v>10</v>
      </c>
      <c r="H39" s="273"/>
      <c r="I39" s="310">
        <f t="shared" si="15"/>
        <v>4.5717410172718083E-2</v>
      </c>
      <c r="J39" s="343" t="str">
        <f>VLOOKUP(B39,MAT!$B$3:$F$124,4,FALSE)</f>
        <v>316000311</v>
      </c>
      <c r="K39" s="343" t="str">
        <f>VLOOKUP(B39,MAT!$B$3:$F$124,5,FALSE)</f>
        <v>EP</v>
      </c>
      <c r="L39" s="304">
        <f t="shared" si="16"/>
        <v>1</v>
      </c>
      <c r="M39" s="303">
        <f t="shared" si="17"/>
        <v>4.5717410172718083E-2</v>
      </c>
      <c r="N39" s="273"/>
      <c r="O39" s="273">
        <f t="shared" si="6"/>
        <v>218.73505000000003</v>
      </c>
      <c r="P39" s="273"/>
      <c r="Q39" s="273"/>
      <c r="R39" s="273"/>
      <c r="S39" s="126"/>
      <c r="T39" s="126"/>
      <c r="U39" s="126"/>
      <c r="V39" s="126"/>
      <c r="W39" s="162"/>
      <c r="X39" s="162"/>
      <c r="Y39" s="162"/>
      <c r="Z39" s="162"/>
      <c r="AA39" s="162"/>
      <c r="AB39" s="162"/>
      <c r="AC39" s="162"/>
    </row>
    <row r="40" spans="1:29">
      <c r="A40" s="110">
        <v>21</v>
      </c>
      <c r="B40" s="421" t="str">
        <f>IF(A40="","",VLOOKUP(A40,MAT!$A$3:$D$404,2,1))</f>
        <v>ACERO GALVANIZADO / PERFILES</v>
      </c>
      <c r="C40" s="422"/>
      <c r="D40" s="273">
        <v>15</v>
      </c>
      <c r="E40" s="278" t="str">
        <f>IF(A40="","",VLOOKUP(A40,MAT!$A$3:$D$404,3,1))</f>
        <v>KG</v>
      </c>
      <c r="F40" s="262">
        <f>IF(A40="","",VLOOKUP(A40,MAT!$A$3:$D$857,4,1))</f>
        <v>1.6</v>
      </c>
      <c r="G40" s="264">
        <f t="shared" si="18"/>
        <v>24</v>
      </c>
      <c r="H40" s="273"/>
      <c r="I40" s="310">
        <f t="shared" si="15"/>
        <v>0.1097217844145234</v>
      </c>
      <c r="J40" s="343" t="str">
        <f>VLOOKUP(B40,MAT!$B$3:$F$124,4,FALSE)</f>
        <v>4126200123</v>
      </c>
      <c r="K40" s="343" t="str">
        <f>VLOOKUP(B40,MAT!$B$3:$F$124,5,FALSE)</f>
        <v>ND</v>
      </c>
      <c r="L40" s="304">
        <f t="shared" si="16"/>
        <v>0.4</v>
      </c>
      <c r="M40" s="303">
        <f t="shared" si="17"/>
        <v>4.3888713765809363E-2</v>
      </c>
      <c r="N40" s="273"/>
      <c r="O40" s="273">
        <f t="shared" si="6"/>
        <v>218.73505000000003</v>
      </c>
      <c r="P40" s="273"/>
      <c r="Q40" s="273"/>
      <c r="R40" s="273"/>
      <c r="S40" s="126"/>
      <c r="T40" s="126"/>
      <c r="U40" s="126"/>
      <c r="V40" s="126"/>
      <c r="W40" s="162"/>
      <c r="X40" s="162"/>
      <c r="Y40" s="162"/>
      <c r="Z40" s="162"/>
      <c r="AA40" s="162"/>
      <c r="AB40" s="162"/>
      <c r="AC40" s="162"/>
    </row>
    <row r="41" spans="1:29">
      <c r="A41" s="110">
        <v>22</v>
      </c>
      <c r="B41" s="421" t="str">
        <f>IF(A41="","",VLOOKUP(A41,MAT!$A$3:$D$404,2,1))</f>
        <v>SUELDA E6011 1/8" - 7017 1/8"</v>
      </c>
      <c r="C41" s="422"/>
      <c r="D41" s="273">
        <v>0.1</v>
      </c>
      <c r="E41" s="278" t="str">
        <f>IF(A41="","",VLOOKUP(A41,MAT!$A$3:$D$404,3,1))</f>
        <v>KG</v>
      </c>
      <c r="F41" s="262">
        <f>IF(A41="","",VLOOKUP(A41,MAT!$A$3:$D$857,4,1))</f>
        <v>4.8</v>
      </c>
      <c r="G41" s="264">
        <f t="shared" si="18"/>
        <v>0.48</v>
      </c>
      <c r="H41" s="273"/>
      <c r="I41" s="310">
        <f t="shared" si="15"/>
        <v>2.1944356882904678E-3</v>
      </c>
      <c r="J41" s="343" t="str">
        <f>VLOOKUP(B41,MAT!$B$3:$F$124,4,FALSE)</f>
        <v>429500012</v>
      </c>
      <c r="K41" s="343" t="str">
        <f>VLOOKUP(B41,MAT!$B$3:$F$124,5,FALSE)</f>
        <v>ND</v>
      </c>
      <c r="L41" s="304">
        <f t="shared" si="16"/>
        <v>0.4</v>
      </c>
      <c r="M41" s="303">
        <f t="shared" si="17"/>
        <v>8.7777427531618717E-4</v>
      </c>
      <c r="N41" s="273"/>
      <c r="O41" s="273">
        <f t="shared" si="6"/>
        <v>218.73505000000003</v>
      </c>
      <c r="P41" s="273"/>
      <c r="Q41" s="273"/>
      <c r="R41" s="273"/>
      <c r="S41" s="126"/>
      <c r="T41" s="126"/>
      <c r="U41" s="126"/>
      <c r="V41" s="126"/>
      <c r="W41" s="162"/>
      <c r="X41" s="162"/>
      <c r="Y41" s="162"/>
      <c r="Z41" s="162"/>
      <c r="AA41" s="162"/>
      <c r="AB41" s="162"/>
      <c r="AC41" s="162"/>
    </row>
    <row r="42" spans="1:29">
      <c r="A42" s="110">
        <v>23</v>
      </c>
      <c r="B42" s="421" t="str">
        <f>IF(A42="","",VLOOKUP(A42,MAT!$A$3:$D$404,2,1))</f>
        <v>GALVANIZANTE</v>
      </c>
      <c r="C42" s="422"/>
      <c r="D42" s="273">
        <v>0.1</v>
      </c>
      <c r="E42" s="278" t="str">
        <f>IF(A42="","",VLOOKUP(A42,MAT!$A$3:$D$404,3,1))</f>
        <v>U (20 OZ)</v>
      </c>
      <c r="F42" s="262">
        <f>IF(A42="","",VLOOKUP(A42,MAT!$A$3:$D$857,4,1))</f>
        <v>18</v>
      </c>
      <c r="G42" s="264">
        <f t="shared" si="18"/>
        <v>1.8</v>
      </c>
      <c r="H42" s="273"/>
      <c r="I42" s="310">
        <f t="shared" si="15"/>
        <v>8.229133831089256E-3</v>
      </c>
      <c r="J42" s="343" t="str">
        <f>VLOOKUP(B42,MAT!$B$3:$F$124,4,FALSE)</f>
        <v>342200015</v>
      </c>
      <c r="K42" s="343" t="str">
        <f>VLOOKUP(B42,MAT!$B$3:$F$124,5,FALSE)</f>
        <v>ND</v>
      </c>
      <c r="L42" s="304">
        <f t="shared" si="16"/>
        <v>0.4</v>
      </c>
      <c r="M42" s="303">
        <f t="shared" si="17"/>
        <v>3.2916535324357026E-3</v>
      </c>
      <c r="N42" s="273"/>
      <c r="O42" s="273">
        <f t="shared" si="6"/>
        <v>218.73505000000003</v>
      </c>
      <c r="P42" s="273"/>
      <c r="Q42" s="273"/>
      <c r="R42" s="273"/>
      <c r="S42" s="126"/>
      <c r="T42" s="126"/>
      <c r="U42" s="126"/>
      <c r="V42" s="126"/>
      <c r="W42" s="162"/>
      <c r="X42" s="162"/>
      <c r="Y42" s="162"/>
      <c r="Z42" s="162"/>
      <c r="AA42" s="162"/>
      <c r="AB42" s="162"/>
      <c r="AC42" s="162"/>
    </row>
    <row r="43" spans="1:29">
      <c r="A43" s="110">
        <v>18</v>
      </c>
      <c r="B43" s="421" t="str">
        <f>IF(A43="","",VLOOKUP(A43,MAT!$A$3:$D$404,2,1))</f>
        <v xml:space="preserve">ACERO DE REFUERZO </v>
      </c>
      <c r="C43" s="422"/>
      <c r="D43" s="273">
        <f>+D37*60</f>
        <v>42</v>
      </c>
      <c r="E43" s="278" t="str">
        <f>IF(A43="","",VLOOKUP(A43,MAT!$A$3:$D$404,3,1))</f>
        <v>KG</v>
      </c>
      <c r="F43" s="262">
        <f>IF(A43="","",VLOOKUP(A43,MAT!$A$3:$D$857,4,1))</f>
        <v>1.1200000000000001</v>
      </c>
      <c r="G43" s="264">
        <f t="shared" si="18"/>
        <v>47.040000000000006</v>
      </c>
      <c r="H43" s="273"/>
      <c r="I43" s="310">
        <f t="shared" si="15"/>
        <v>0.21505469745246589</v>
      </c>
      <c r="J43" s="343">
        <f>VLOOKUP(B43,MAT!$B$3:$F$124,4,FALSE)</f>
        <v>421900018</v>
      </c>
      <c r="K43" s="343" t="str">
        <f>VLOOKUP(B43,MAT!$B$3:$F$124,5,FALSE)</f>
        <v>EP</v>
      </c>
      <c r="L43" s="304">
        <f t="shared" si="16"/>
        <v>1</v>
      </c>
      <c r="M43" s="303">
        <f t="shared" si="17"/>
        <v>0.21505469745246589</v>
      </c>
      <c r="N43" s="273"/>
      <c r="O43" s="273">
        <f t="shared" si="6"/>
        <v>218.73505000000003</v>
      </c>
      <c r="P43" s="273"/>
      <c r="Q43" s="273"/>
      <c r="R43" s="273"/>
      <c r="S43" s="126"/>
      <c r="T43" s="126"/>
      <c r="U43" s="126"/>
      <c r="V43" s="126"/>
      <c r="W43" s="162"/>
      <c r="X43" s="162"/>
      <c r="Y43" s="162"/>
      <c r="Z43" s="162"/>
      <c r="AA43" s="162"/>
      <c r="AB43" s="162"/>
      <c r="AC43" s="162"/>
    </row>
    <row r="44" spans="1:29">
      <c r="A44" s="110">
        <v>19</v>
      </c>
      <c r="B44" s="421" t="str">
        <f>IF(A44="","",VLOOKUP(A44,MAT!$A$3:$D$404,2,1))</f>
        <v>ALAMBRE GALVANIZADO #18</v>
      </c>
      <c r="C44" s="422"/>
      <c r="D44" s="273">
        <v>0.02</v>
      </c>
      <c r="E44" s="278" t="str">
        <f>IF(A44="","",VLOOKUP(A44,MAT!$A$3:$D$404,3,1))</f>
        <v>KG</v>
      </c>
      <c r="F44" s="262">
        <f>IF(A44="","",VLOOKUP(A44,MAT!$A$3:$D$857,4,1))</f>
        <v>2.19</v>
      </c>
      <c r="G44" s="264">
        <f t="shared" si="18"/>
        <v>4.3799999999999999E-2</v>
      </c>
      <c r="H44" s="273"/>
      <c r="I44" s="310">
        <f t="shared" si="15"/>
        <v>2.0024225655650521E-4</v>
      </c>
      <c r="J44" s="343">
        <f>VLOOKUP(B44,MAT!$B$3:$F$124,4,FALSE)</f>
        <v>412630036</v>
      </c>
      <c r="K44" s="343" t="str">
        <f>VLOOKUP(B44,MAT!$B$3:$F$124,5,FALSE)</f>
        <v>EP</v>
      </c>
      <c r="L44" s="304">
        <f t="shared" si="16"/>
        <v>1</v>
      </c>
      <c r="M44" s="303">
        <f t="shared" si="17"/>
        <v>2.0024225655650521E-4</v>
      </c>
      <c r="N44" s="273"/>
      <c r="O44" s="273">
        <f t="shared" si="6"/>
        <v>218.73505000000003</v>
      </c>
      <c r="P44" s="273"/>
      <c r="Q44" s="273"/>
      <c r="R44" s="273"/>
      <c r="S44" s="126"/>
      <c r="T44" s="126"/>
      <c r="U44" s="126"/>
      <c r="V44" s="126"/>
      <c r="W44" s="162"/>
      <c r="X44" s="162"/>
      <c r="Y44" s="162"/>
      <c r="Z44" s="162"/>
      <c r="AA44" s="162"/>
      <c r="AB44" s="162"/>
      <c r="AC44" s="162"/>
    </row>
    <row r="45" spans="1:29">
      <c r="A45" s="110">
        <v>11</v>
      </c>
      <c r="B45" s="421" t="str">
        <f>IF(A45="","",VLOOKUP(A45,MAT!$A$3:$D$404,2,1))</f>
        <v>HORMIGON F'C= 140KG/CM2</v>
      </c>
      <c r="C45" s="422"/>
      <c r="D45" s="273">
        <f>+ROUND(2.4*2.7*0.05,2)</f>
        <v>0.32</v>
      </c>
      <c r="E45" s="278" t="str">
        <f>IF(A45="","",VLOOKUP(A45,MAT!$A$3:$D$404,3,1))</f>
        <v>M3</v>
      </c>
      <c r="F45" s="262">
        <f>IF(A45="","",VLOOKUP(A45,MAT!$A$3:$D$857,4,1))</f>
        <v>100</v>
      </c>
      <c r="G45" s="264">
        <f t="shared" si="18"/>
        <v>32</v>
      </c>
      <c r="H45" s="273"/>
      <c r="I45" s="310">
        <f t="shared" si="15"/>
        <v>0.14629571255269785</v>
      </c>
      <c r="J45" s="343" t="str">
        <f>VLOOKUP(B45,MAT!$B$3:$F$124,4,FALSE)</f>
        <v>547400014</v>
      </c>
      <c r="K45" s="343" t="str">
        <f>VLOOKUP(B45,MAT!$B$3:$F$124,5,FALSE)</f>
        <v>ND</v>
      </c>
      <c r="L45" s="304">
        <f t="shared" si="16"/>
        <v>0.4</v>
      </c>
      <c r="M45" s="303">
        <f t="shared" si="17"/>
        <v>5.8518285021079142E-2</v>
      </c>
      <c r="N45" s="273"/>
      <c r="O45" s="273">
        <f t="shared" si="6"/>
        <v>218.73505000000003</v>
      </c>
      <c r="P45" s="273"/>
      <c r="Q45" s="273"/>
      <c r="R45" s="273"/>
      <c r="S45" s="126"/>
      <c r="T45" s="126"/>
      <c r="U45" s="126"/>
      <c r="V45" s="126"/>
      <c r="W45" s="162"/>
      <c r="X45" s="162"/>
      <c r="Y45" s="162"/>
      <c r="Z45" s="162"/>
      <c r="AA45" s="162"/>
      <c r="AB45" s="162"/>
      <c r="AC45" s="162"/>
    </row>
    <row r="46" spans="1:29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8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218.73505000000003</v>
      </c>
      <c r="P46" s="273"/>
      <c r="Q46" s="273"/>
      <c r="R46" s="273"/>
      <c r="S46" s="126"/>
      <c r="T46" s="126"/>
      <c r="U46" s="126"/>
      <c r="V46" s="126"/>
      <c r="W46" s="162"/>
      <c r="X46" s="162"/>
      <c r="Y46" s="162"/>
      <c r="Z46" s="162"/>
      <c r="AA46" s="162"/>
      <c r="AB46" s="162"/>
      <c r="AC46" s="162"/>
    </row>
    <row r="47" spans="1:29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8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218.73505000000003</v>
      </c>
      <c r="P47" s="293"/>
      <c r="Q47" s="293"/>
      <c r="R47" s="293"/>
      <c r="S47" s="320"/>
      <c r="T47" s="320"/>
      <c r="U47" s="320"/>
      <c r="V47" s="320"/>
      <c r="W47" s="162"/>
      <c r="X47" s="162"/>
      <c r="Y47" s="162"/>
      <c r="Z47" s="162"/>
      <c r="AA47" s="162"/>
      <c r="AB47" s="162"/>
      <c r="AC47" s="162"/>
    </row>
    <row r="48" spans="1:29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8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218.73505000000003</v>
      </c>
      <c r="P48" s="293"/>
      <c r="Q48" s="293"/>
      <c r="R48" s="293"/>
      <c r="S48" s="320"/>
      <c r="T48" s="320"/>
      <c r="U48" s="320"/>
      <c r="V48" s="320"/>
      <c r="W48" s="162"/>
      <c r="X48" s="162"/>
      <c r="Y48" s="162"/>
      <c r="Z48" s="162"/>
      <c r="AA48" s="162"/>
      <c r="AB48" s="162"/>
      <c r="AC48" s="162"/>
    </row>
    <row r="49" spans="1:29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8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218.73505000000003</v>
      </c>
      <c r="P49" s="293"/>
      <c r="Q49" s="293"/>
      <c r="R49" s="293"/>
      <c r="S49" s="320"/>
      <c r="T49" s="320"/>
      <c r="U49" s="320"/>
      <c r="V49" s="320"/>
      <c r="W49" s="162"/>
      <c r="X49" s="162"/>
      <c r="Y49" s="162"/>
      <c r="Z49" s="162"/>
      <c r="AA49" s="162"/>
      <c r="AB49" s="162"/>
      <c r="AC49" s="162"/>
    </row>
    <row r="50" spans="1:29">
      <c r="A50" s="110"/>
      <c r="B50" s="414" t="s">
        <v>139</v>
      </c>
      <c r="C50" s="415"/>
      <c r="D50" s="416"/>
      <c r="E50" s="415"/>
      <c r="F50" s="417"/>
      <c r="G50" s="269">
        <f>SUM(G37:G49)</f>
        <v>195.51880000000003</v>
      </c>
      <c r="H50" s="292"/>
      <c r="I50" s="292"/>
      <c r="J50" s="346"/>
      <c r="K50" s="292"/>
      <c r="L50" s="292"/>
      <c r="M50" s="311">
        <f>SUM(M37:M49)</f>
        <v>0.7333109165632119</v>
      </c>
      <c r="N50" s="292"/>
      <c r="O50" s="273">
        <f t="shared" si="6"/>
        <v>218.73505000000003</v>
      </c>
      <c r="P50" s="292"/>
      <c r="Q50" s="292"/>
      <c r="R50" s="292"/>
      <c r="S50" s="319"/>
      <c r="T50" s="319"/>
      <c r="U50" s="319"/>
      <c r="V50" s="319"/>
      <c r="W50" s="162"/>
      <c r="X50" s="162"/>
      <c r="Y50" s="162"/>
      <c r="Z50" s="162"/>
      <c r="AA50" s="162"/>
      <c r="AB50" s="162"/>
      <c r="AC50" s="162"/>
    </row>
    <row r="51" spans="1:29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218.73505000000003</v>
      </c>
      <c r="P51" s="246"/>
      <c r="Q51" s="246"/>
      <c r="R51" s="246"/>
      <c r="S51" s="246"/>
      <c r="T51" s="246"/>
      <c r="U51" s="246"/>
      <c r="V51" s="246"/>
      <c r="W51" s="162"/>
      <c r="X51" s="162"/>
      <c r="Y51" s="162"/>
      <c r="Z51" s="162"/>
      <c r="AA51" s="162"/>
      <c r="AB51" s="162"/>
      <c r="AC51" s="162"/>
    </row>
    <row r="52" spans="1:29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218.73505000000003</v>
      </c>
      <c r="P52" s="290"/>
      <c r="Q52" s="290"/>
      <c r="R52" s="290"/>
      <c r="S52" s="317"/>
      <c r="T52" s="317"/>
      <c r="U52" s="317"/>
      <c r="V52" s="317"/>
      <c r="W52" s="162"/>
      <c r="X52" s="162"/>
      <c r="Y52" s="162"/>
      <c r="Z52" s="162"/>
      <c r="AA52" s="162"/>
      <c r="AB52" s="162"/>
      <c r="AC52" s="162"/>
    </row>
    <row r="53" spans="1:29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218.73505000000003</v>
      </c>
      <c r="P53" s="291"/>
      <c r="Q53" s="291"/>
      <c r="R53" s="291"/>
      <c r="S53" s="318"/>
      <c r="T53" s="318"/>
      <c r="U53" s="318"/>
      <c r="V53" s="318"/>
      <c r="W53" s="162"/>
      <c r="X53" s="162"/>
      <c r="Y53" s="162"/>
      <c r="Z53" s="162"/>
      <c r="AA53" s="162"/>
      <c r="AB53" s="162"/>
      <c r="AC53" s="162"/>
    </row>
    <row r="54" spans="1:29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9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218.73505000000003</v>
      </c>
      <c r="P54" s="293"/>
      <c r="Q54" s="293"/>
      <c r="R54" s="293"/>
      <c r="S54" s="320"/>
      <c r="T54" s="320"/>
      <c r="U54" s="320"/>
      <c r="V54" s="320"/>
      <c r="W54" s="162"/>
      <c r="X54" s="162"/>
      <c r="Y54" s="162"/>
      <c r="Z54" s="162"/>
      <c r="AA54" s="162"/>
      <c r="AB54" s="162"/>
      <c r="AC54" s="162"/>
    </row>
    <row r="55" spans="1:29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9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218.73505000000003</v>
      </c>
      <c r="P55" s="293"/>
      <c r="Q55" s="293"/>
      <c r="R55" s="293"/>
      <c r="S55" s="320"/>
      <c r="T55" s="320"/>
      <c r="U55" s="320"/>
      <c r="V55" s="320"/>
      <c r="W55" s="162"/>
      <c r="X55" s="162"/>
      <c r="Y55" s="162"/>
      <c r="Z55" s="162"/>
      <c r="AA55" s="162"/>
      <c r="AB55" s="162"/>
      <c r="AC55" s="162"/>
    </row>
    <row r="56" spans="1:29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9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218.73505000000003</v>
      </c>
      <c r="P56" s="293"/>
      <c r="Q56" s="293"/>
      <c r="R56" s="293"/>
      <c r="S56" s="320"/>
      <c r="T56" s="320"/>
      <c r="U56" s="320"/>
      <c r="V56" s="320"/>
      <c r="W56" s="162"/>
      <c r="X56" s="162"/>
      <c r="Y56" s="162"/>
      <c r="Z56" s="162"/>
      <c r="AA56" s="162"/>
      <c r="AB56" s="162"/>
      <c r="AC56" s="162"/>
    </row>
    <row r="57" spans="1:29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9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218.73505000000003</v>
      </c>
      <c r="P57" s="293"/>
      <c r="Q57" s="293"/>
      <c r="R57" s="293"/>
      <c r="S57" s="320"/>
      <c r="T57" s="320"/>
      <c r="U57" s="320"/>
      <c r="V57" s="320"/>
      <c r="W57" s="162"/>
      <c r="X57" s="162"/>
      <c r="Y57" s="162"/>
      <c r="Z57" s="162"/>
      <c r="AA57" s="162"/>
      <c r="AB57" s="162"/>
      <c r="AC57" s="162"/>
    </row>
    <row r="58" spans="1:29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9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218.73505000000003</v>
      </c>
      <c r="P58" s="293"/>
      <c r="Q58" s="293"/>
      <c r="R58" s="293"/>
      <c r="S58" s="320"/>
      <c r="T58" s="320"/>
      <c r="U58" s="320"/>
      <c r="V58" s="320"/>
      <c r="W58" s="162"/>
      <c r="X58" s="162"/>
      <c r="Y58" s="162"/>
      <c r="Z58" s="162"/>
      <c r="AA58" s="162"/>
      <c r="AB58" s="162"/>
      <c r="AC58" s="162"/>
    </row>
    <row r="59" spans="1:29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9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218.73505000000003</v>
      </c>
      <c r="P59" s="293"/>
      <c r="Q59" s="293"/>
      <c r="R59" s="293"/>
      <c r="S59" s="320"/>
      <c r="T59" s="320"/>
      <c r="U59" s="320"/>
      <c r="V59" s="320"/>
      <c r="W59" s="162"/>
      <c r="X59" s="162"/>
      <c r="Y59" s="162"/>
      <c r="Z59" s="162"/>
      <c r="AA59" s="162"/>
      <c r="AB59" s="162"/>
      <c r="AC59" s="162"/>
    </row>
    <row r="60" spans="1:29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9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218.73505000000003</v>
      </c>
      <c r="P60" s="293"/>
      <c r="Q60" s="293"/>
      <c r="R60" s="293"/>
      <c r="S60" s="320"/>
      <c r="T60" s="320"/>
      <c r="U60" s="320"/>
      <c r="V60" s="320"/>
      <c r="W60" s="162"/>
      <c r="X60" s="162"/>
      <c r="Y60" s="162"/>
      <c r="Z60" s="162"/>
      <c r="AA60" s="162"/>
      <c r="AB60" s="162"/>
      <c r="AC60" s="162"/>
    </row>
    <row r="61" spans="1:29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9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218.73505000000003</v>
      </c>
      <c r="P61" s="293"/>
      <c r="Q61" s="293"/>
      <c r="R61" s="293"/>
      <c r="S61" s="320"/>
      <c r="T61" s="320"/>
      <c r="U61" s="320"/>
      <c r="V61" s="320"/>
      <c r="W61" s="162"/>
      <c r="X61" s="162"/>
      <c r="Y61" s="162"/>
      <c r="Z61" s="162"/>
      <c r="AA61" s="162"/>
      <c r="AB61" s="162"/>
      <c r="AC61" s="162"/>
    </row>
    <row r="62" spans="1:29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218.73505000000003</v>
      </c>
      <c r="P62" s="292"/>
      <c r="Q62" s="292"/>
      <c r="R62" s="292"/>
      <c r="S62" s="319"/>
      <c r="T62" s="319"/>
      <c r="U62" s="319"/>
      <c r="V62" s="319"/>
      <c r="W62" s="162"/>
      <c r="X62" s="162"/>
      <c r="Y62" s="162"/>
      <c r="Z62" s="162"/>
      <c r="AA62" s="162"/>
      <c r="AB62" s="162"/>
      <c r="AC62" s="162"/>
    </row>
    <row r="63" spans="1:29">
      <c r="A63" s="110"/>
      <c r="B63" s="423" t="s">
        <v>142</v>
      </c>
      <c r="C63" s="423"/>
      <c r="D63" s="423"/>
      <c r="E63" s="423"/>
      <c r="F63" s="423"/>
      <c r="G63" s="285">
        <f>+G21+G33+G50+G62</f>
        <v>218.73505000000003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321"/>
      <c r="W63" s="162"/>
      <c r="X63" s="162"/>
      <c r="Y63" s="162"/>
      <c r="Z63" s="162"/>
      <c r="AA63" s="162"/>
      <c r="AB63" s="162"/>
      <c r="AC63" s="162"/>
    </row>
    <row r="64" spans="1:29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54.683762500000007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321"/>
      <c r="W64" s="162"/>
      <c r="X64" s="162"/>
      <c r="Y64" s="162"/>
      <c r="Z64" s="162"/>
      <c r="AA64" s="162"/>
      <c r="AB64" s="162"/>
      <c r="AC64" s="162"/>
    </row>
    <row r="65" spans="1:29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273.42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0.82658129092708266</v>
      </c>
      <c r="N65" s="294"/>
      <c r="O65" s="294"/>
      <c r="P65" s="294"/>
      <c r="Q65" s="294"/>
      <c r="R65" s="294"/>
      <c r="S65" s="321"/>
      <c r="T65" s="321"/>
      <c r="U65" s="321"/>
      <c r="V65" s="321"/>
      <c r="W65" s="163"/>
      <c r="X65" s="163"/>
      <c r="Y65" s="163"/>
      <c r="Z65" s="163"/>
      <c r="AA65" s="163"/>
      <c r="AB65" s="163"/>
      <c r="AC65" s="163"/>
    </row>
    <row r="66" spans="1:29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322"/>
      <c r="W66" s="163"/>
      <c r="X66" s="163"/>
      <c r="Y66" s="163"/>
      <c r="Z66" s="163"/>
      <c r="AA66" s="163"/>
      <c r="AB66" s="163"/>
      <c r="AC66" s="163"/>
    </row>
    <row r="67" spans="1:29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162"/>
      <c r="X67" s="162"/>
      <c r="Y67" s="162"/>
      <c r="Z67" s="162"/>
      <c r="AA67" s="162"/>
      <c r="AB67" s="162"/>
      <c r="AC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2" max="6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B67"/>
  <sheetViews>
    <sheetView view="pageBreakPreview" zoomScale="60" zoomScaleNormal="70" workbookViewId="0">
      <selection activeCell="F58" sqref="F58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26</v>
      </c>
      <c r="Q2" s="273">
        <f>G65</f>
        <v>41.86</v>
      </c>
      <c r="R2" s="313">
        <f>M65</f>
        <v>0.95436571774094203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+SHUSHUFINDI!D36</f>
        <v>ACABADOS DE PATIO</v>
      </c>
      <c r="D4" s="431"/>
      <c r="E4" s="431"/>
      <c r="F4" s="247" t="s">
        <v>110</v>
      </c>
      <c r="G4" s="248">
        <f>+X5</f>
        <v>26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6.1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26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Suministro y colocación de piedra triturada de 1-2´´ para recubrimiento de patios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41.86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0.05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4.7125E-2</v>
      </c>
      <c r="H10" s="273"/>
      <c r="I10" s="310">
        <f>G10/O10</f>
        <v>1.4071522150516764E-3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5.6286088602067056E-4</v>
      </c>
      <c r="N10" s="273"/>
      <c r="O10" s="273">
        <f>G63</f>
        <v>33.489625000000004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41.86</v>
      </c>
      <c r="AA10" s="154">
        <f>+Z10/(1+$F$64)</f>
        <v>33.488</v>
      </c>
      <c r="AB10" s="154"/>
    </row>
    <row r="11" spans="1:28">
      <c r="A11" s="110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0.05</v>
      </c>
      <c r="G11" s="303">
        <f t="shared" si="0"/>
        <v>1.25</v>
      </c>
      <c r="H11" s="273"/>
      <c r="I11" s="310">
        <f>G11/O11</f>
        <v>3.7324992441689027E-2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1.4929996976675611E-2</v>
      </c>
      <c r="N11" s="273"/>
      <c r="O11" s="273">
        <f>O10</f>
        <v>33.489625000000004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0.05</v>
      </c>
      <c r="G12" s="303">
        <f t="shared" si="0"/>
        <v>1.25</v>
      </c>
      <c r="H12" s="273"/>
      <c r="I12" s="310">
        <f t="shared" ref="I12" si="3">G12/O12</f>
        <v>3.7324992441689027E-2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1.4929996976675611E-2</v>
      </c>
      <c r="N12" s="273"/>
      <c r="O12" s="273">
        <f t="shared" ref="O12:O62" si="6">O11</f>
        <v>33.489625000000004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37.5</v>
      </c>
      <c r="AA12" s="154">
        <f>+G50+G62</f>
        <v>30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33.489625000000004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4.3620312500000002</v>
      </c>
      <c r="AA13" s="154">
        <f>+G21+G33</f>
        <v>3.4896250000000002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33.489625000000004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33.489625000000004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33.489625000000004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33.489625000000004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33.489625000000004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33.489625000000004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33.489625000000004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2.5471250000000003</v>
      </c>
      <c r="H21" s="292"/>
      <c r="I21" s="292"/>
      <c r="J21" s="346"/>
      <c r="K21" s="292"/>
      <c r="L21" s="292"/>
      <c r="M21" s="269">
        <f>SUM(M10:M20)</f>
        <v>3.0422854839371891E-2</v>
      </c>
      <c r="N21" s="273"/>
      <c r="O21" s="273">
        <f t="shared" si="6"/>
        <v>33.489625000000004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33.489625000000004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33.489625000000004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33.489625000000004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0.05</v>
      </c>
      <c r="G25" s="263">
        <f>+IF(B25="","",E25*F25)</f>
        <v>0.40500000000000003</v>
      </c>
      <c r="H25" s="273"/>
      <c r="I25" s="310">
        <f>G25/O25</f>
        <v>1.2093297551107246E-2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1.2093297551107246E-2</v>
      </c>
      <c r="N25" s="273"/>
      <c r="O25" s="273">
        <f t="shared" si="6"/>
        <v>33.489625000000004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0.05</v>
      </c>
      <c r="G26" s="262">
        <f t="shared" ref="G26:G32" si="11">+IF(B26="","",E26*F26)</f>
        <v>0.20499999999999999</v>
      </c>
      <c r="H26" s="273"/>
      <c r="I26" s="310">
        <f>G26/O26</f>
        <v>6.1212987604369997E-3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6.1212987604369997E-3</v>
      </c>
      <c r="N26" s="273"/>
      <c r="O26" s="273">
        <f t="shared" si="6"/>
        <v>33.489625000000004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0.05</v>
      </c>
      <c r="G27" s="262">
        <f t="shared" si="11"/>
        <v>0.22750000000000001</v>
      </c>
      <c r="H27" s="273"/>
      <c r="I27" s="310">
        <f t="shared" ref="I27:I29" si="12">G27/O27</f>
        <v>6.7931486243874026E-3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9" si="13">IF(K27="NP",0%,IF(K27="EP",100%,IF(K27="ND",40%,"E")))</f>
        <v>1</v>
      </c>
      <c r="M27" s="303">
        <f t="shared" ref="M27:M29" si="14">I27*L27</f>
        <v>6.7931486243874026E-3</v>
      </c>
      <c r="N27" s="273"/>
      <c r="O27" s="273">
        <f t="shared" si="6"/>
        <v>33.489625000000004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>
        <v>10</v>
      </c>
      <c r="B28" s="272" t="str">
        <f>IF(A28="","",VLOOKUP(A28,MO!$A$2:$C$1006,2,1))</f>
        <v>OPERADORES - ESTR. OCUP. C1</v>
      </c>
      <c r="C28" s="273">
        <v>0.2</v>
      </c>
      <c r="D28" s="261">
        <f>IF(A28="","",VLOOKUP(A28,MO!$A$2:$C$1006,3,1))</f>
        <v>4.55</v>
      </c>
      <c r="E28" s="261">
        <f t="shared" si="9"/>
        <v>0.91</v>
      </c>
      <c r="F28" s="261">
        <f t="shared" si="10"/>
        <v>0.05</v>
      </c>
      <c r="G28" s="262">
        <f t="shared" si="11"/>
        <v>4.5500000000000006E-2</v>
      </c>
      <c r="H28" s="273"/>
      <c r="I28" s="310">
        <f t="shared" si="12"/>
        <v>1.3586297248774808E-3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1.3586297248774808E-3</v>
      </c>
      <c r="N28" s="273"/>
      <c r="O28" s="273">
        <f t="shared" si="6"/>
        <v>33.489625000000004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>
        <v>16</v>
      </c>
      <c r="B29" s="272" t="str">
        <f>IF(A29="","",VLOOKUP(A29,MO!$A$2:$C$1006,2,1))</f>
        <v>CHOFER (ESTR. OCUP. C1)</v>
      </c>
      <c r="C29" s="273">
        <v>0.2</v>
      </c>
      <c r="D29" s="261">
        <f>IF(A29="","",VLOOKUP(A29,MO!$A$2:$C$1006,3,1))</f>
        <v>5.95</v>
      </c>
      <c r="E29" s="261">
        <f t="shared" si="9"/>
        <v>1.1900000000000002</v>
      </c>
      <c r="F29" s="261">
        <f t="shared" si="10"/>
        <v>0.05</v>
      </c>
      <c r="G29" s="262">
        <f t="shared" si="11"/>
        <v>5.9500000000000011E-2</v>
      </c>
      <c r="H29" s="273"/>
      <c r="I29" s="310">
        <f t="shared" si="12"/>
        <v>1.7766696402243981E-3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1.7766696402243981E-3</v>
      </c>
      <c r="N29" s="273"/>
      <c r="O29" s="273">
        <f t="shared" si="6"/>
        <v>33.489625000000004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33.489625000000004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33.489625000000004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33.489625000000004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0.9425</v>
      </c>
      <c r="H33" s="292"/>
      <c r="I33" s="292"/>
      <c r="J33" s="346"/>
      <c r="K33" s="292"/>
      <c r="L33" s="292"/>
      <c r="M33" s="269">
        <f>SUM(M25:M32)</f>
        <v>2.8143044301033527E-2</v>
      </c>
      <c r="N33" s="292"/>
      <c r="O33" s="273">
        <f t="shared" si="6"/>
        <v>33.489625000000004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33.489625000000004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33.489625000000004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33.489625000000004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51</v>
      </c>
      <c r="B37" s="434" t="str">
        <f>IF(A37="","",VLOOKUP(A37,MAT!$A$3:$D$404,2,1))</f>
        <v>PIEDRA TRITURADA 1-2"</v>
      </c>
      <c r="C37" s="435"/>
      <c r="D37" s="270">
        <v>1.2</v>
      </c>
      <c r="E37" s="276" t="str">
        <f>IF(A37="","",VLOOKUP(A37,MAT!$A$3:$D$404,3,1))</f>
        <v>M3</v>
      </c>
      <c r="F37" s="263">
        <f>IF(A37="","",VLOOKUP(A37,MAT!$A$3:$D$857,4,1))</f>
        <v>25</v>
      </c>
      <c r="G37" s="277">
        <f>+IF(B37="","",D37*F37)</f>
        <v>30</v>
      </c>
      <c r="H37" s="273"/>
      <c r="I37" s="310">
        <f>G37/O37</f>
        <v>0.89579981860053659</v>
      </c>
      <c r="J37" s="343" t="str">
        <f>VLOOKUP(B37,MAT!$B$3:$F$124,4,FALSE)</f>
        <v>151300917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0.89579981860053659</v>
      </c>
      <c r="N37" s="273"/>
      <c r="O37" s="273">
        <f t="shared" si="6"/>
        <v>33.489625000000004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33.489625000000004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33.489625000000004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33.489625000000004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33.489625000000004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33.489625000000004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33.489625000000004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33.489625000000004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33.489625000000004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33.489625000000004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33.489625000000004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33.489625000000004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33.489625000000004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30</v>
      </c>
      <c r="H50" s="292"/>
      <c r="I50" s="292"/>
      <c r="J50" s="346"/>
      <c r="K50" s="292"/>
      <c r="L50" s="292"/>
      <c r="M50" s="311">
        <f>SUM(M37:M49)</f>
        <v>0.89579981860053659</v>
      </c>
      <c r="N50" s="292"/>
      <c r="O50" s="273">
        <f t="shared" si="6"/>
        <v>33.489625000000004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33.489625000000004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33.489625000000004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33.489625000000004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33.489625000000004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33.489625000000004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33.489625000000004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33.489625000000004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33.489625000000004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33.489625000000004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33.489625000000004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33.489625000000004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33.489625000000004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33.489625000000004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8.3724062500000009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41.86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0.95436571774094203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C67"/>
  <sheetViews>
    <sheetView view="pageBreakPreview" zoomScale="60" zoomScaleNormal="70" workbookViewId="0">
      <selection activeCell="F42" sqref="F4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2" width="19" style="109" customWidth="1"/>
    <col min="23" max="23" width="17.42578125" style="152" bestFit="1" customWidth="1"/>
    <col min="24" max="24" width="16.140625" style="152" bestFit="1" customWidth="1"/>
    <col min="25" max="25" width="12.42578125" style="152" customWidth="1"/>
    <col min="26" max="26" width="19.140625" style="152" hidden="1" customWidth="1"/>
    <col min="27" max="27" width="18.42578125" style="152" hidden="1" customWidth="1"/>
    <col min="28" max="28" width="7.5703125" style="152" hidden="1" customWidth="1"/>
    <col min="29" max="29" width="5.5703125" style="152" customWidth="1"/>
    <col min="30" max="31" width="11.5703125" style="109" customWidth="1"/>
    <col min="32" max="32" width="9.5703125" style="109" customWidth="1"/>
    <col min="33" max="33" width="112" style="109" customWidth="1"/>
    <col min="34" max="34" width="67.42578125" style="109" customWidth="1"/>
    <col min="35" max="16384" width="11.5703125" style="109"/>
  </cols>
  <sheetData>
    <row r="1" spans="1:29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288"/>
      <c r="W1" s="149"/>
      <c r="X1" s="149"/>
      <c r="Y1" s="149"/>
      <c r="Z1" s="149"/>
      <c r="AA1" s="149"/>
      <c r="AB1" s="149"/>
      <c r="AC1" s="149"/>
    </row>
    <row r="2" spans="1:29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27</v>
      </c>
      <c r="Q2" s="273">
        <f>G65</f>
        <v>5.03</v>
      </c>
      <c r="R2" s="313">
        <f>M65</f>
        <v>0.60596637341709192</v>
      </c>
      <c r="S2" s="288"/>
      <c r="T2" s="288"/>
      <c r="U2" s="288"/>
      <c r="V2" s="288"/>
      <c r="W2" s="149"/>
      <c r="X2" s="149"/>
      <c r="Y2" s="149"/>
      <c r="Z2" s="149"/>
      <c r="AA2" s="149"/>
      <c r="AB2" s="149"/>
      <c r="AC2" s="149"/>
    </row>
    <row r="3" spans="1:29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314"/>
      <c r="W3" s="149"/>
      <c r="X3" s="149"/>
      <c r="Y3" s="149"/>
      <c r="Z3" s="149"/>
      <c r="AA3" s="149"/>
      <c r="AB3" s="149"/>
      <c r="AC3" s="149"/>
    </row>
    <row r="4" spans="1:29" ht="65.25" customHeight="1">
      <c r="A4" s="110"/>
      <c r="B4" s="247" t="s">
        <v>109</v>
      </c>
      <c r="C4" s="431" t="str">
        <f>+SHUSHUFINDI!D36</f>
        <v>ACABADOS DE PATIO</v>
      </c>
      <c r="D4" s="431"/>
      <c r="E4" s="431"/>
      <c r="F4" s="247" t="s">
        <v>110</v>
      </c>
      <c r="G4" s="248">
        <f>+Y5</f>
        <v>27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315"/>
      <c r="W4" s="149"/>
      <c r="X4" s="148"/>
      <c r="Y4" s="149"/>
      <c r="Z4" s="149"/>
      <c r="AA4" s="149"/>
      <c r="AB4" s="149"/>
      <c r="AC4" s="149"/>
    </row>
    <row r="5" spans="1:29">
      <c r="A5" s="110"/>
      <c r="B5" s="247" t="s">
        <v>111</v>
      </c>
      <c r="C5" s="432">
        <f>IF(Y5="","",VLOOKUP(Y5,SHUSHUFINDI!A7:H895,3,1))</f>
        <v>6.1999999999999993</v>
      </c>
      <c r="D5" s="432"/>
      <c r="E5" s="432"/>
      <c r="F5" s="247" t="s">
        <v>112</v>
      </c>
      <c r="G5" s="248" t="str">
        <f>IF(Y5="","",VLOOKUP(Y5,SHUSHUFINDI!A7:H895,5,1))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315"/>
      <c r="W5" s="149"/>
      <c r="X5" s="148" t="s">
        <v>1</v>
      </c>
      <c r="Y5" s="149">
        <v>27</v>
      </c>
      <c r="Z5" s="149"/>
      <c r="AA5" s="149"/>
      <c r="AB5" s="149"/>
      <c r="AC5" s="149"/>
    </row>
    <row r="6" spans="1:29" ht="26.25" customHeight="1">
      <c r="A6" s="108"/>
      <c r="B6" s="425" t="s">
        <v>113</v>
      </c>
      <c r="C6" s="432" t="str">
        <f>IF(Y5="","",VLOOKUP(Y5,SHUSHUFINDI!A7:H895,4,1))</f>
        <v>Rasanteo y reconformación de la plataforma, e= 0,20m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316"/>
      <c r="W6" s="149"/>
      <c r="X6" s="150" t="s">
        <v>114</v>
      </c>
      <c r="Y6" s="151">
        <f>+G65</f>
        <v>5.03</v>
      </c>
      <c r="AC6" s="149"/>
    </row>
    <row r="7" spans="1:29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316"/>
      <c r="W7" s="149"/>
      <c r="X7" s="150" t="s">
        <v>115</v>
      </c>
      <c r="Y7" s="151" t="e">
        <f>IF(Y5="","",VLOOKUP(Y5,SHUSHUFINDI!A7:H895,9,1))</f>
        <v>#REF!</v>
      </c>
      <c r="AA7" s="153"/>
    </row>
    <row r="8" spans="1:29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317"/>
      <c r="W8" s="149"/>
      <c r="X8" s="149"/>
      <c r="Y8" s="159"/>
      <c r="Z8" s="154" t="s">
        <v>66</v>
      </c>
      <c r="AA8" s="154" t="s">
        <v>117</v>
      </c>
      <c r="AB8" s="154" t="s">
        <v>118</v>
      </c>
    </row>
    <row r="9" spans="1:29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318"/>
      <c r="W9" s="160" t="s">
        <v>124</v>
      </c>
      <c r="X9" s="161">
        <v>7.6244369159748304E-2</v>
      </c>
      <c r="Z9" s="154" t="s">
        <v>115</v>
      </c>
      <c r="AA9" s="154" t="e">
        <f>+Y7</f>
        <v>#REF!</v>
      </c>
      <c r="AB9" s="154" t="e">
        <f>+AA9/(1+$F$64)</f>
        <v>#REF!</v>
      </c>
      <c r="AC9" s="154"/>
    </row>
    <row r="10" spans="1:29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IF(A10=1,"",IF(B10="","",$X$9))</f>
        <v/>
      </c>
      <c r="G10" s="303">
        <f t="shared" ref="G10:G15" si="0">IF(A10=1,G33*0.05,IF(B10="","",E10*F10))</f>
        <v>6.9058337366442027E-2</v>
      </c>
      <c r="H10" s="273"/>
      <c r="I10" s="310">
        <f>G10/O10</f>
        <v>1.7163864451424326E-2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6.8655457805697311E-3</v>
      </c>
      <c r="N10" s="273"/>
      <c r="O10" s="273">
        <f>G63</f>
        <v>4.0234725438367871</v>
      </c>
      <c r="P10" s="273"/>
      <c r="Q10" s="273"/>
      <c r="R10" s="273"/>
      <c r="S10" s="126"/>
      <c r="T10" s="126"/>
      <c r="U10" s="126"/>
      <c r="V10" s="126"/>
      <c r="W10" s="158" t="s">
        <v>125</v>
      </c>
      <c r="X10" s="158" t="str">
        <f>+IFERROR(AA18/AA13,"")</f>
        <v/>
      </c>
      <c r="Y10" s="162"/>
      <c r="Z10" s="154" t="s">
        <v>126</v>
      </c>
      <c r="AA10" s="154">
        <f>+Y6</f>
        <v>5.03</v>
      </c>
      <c r="AB10" s="154">
        <f>+AA10/(1+$F$64)</f>
        <v>4.024</v>
      </c>
      <c r="AC10" s="154"/>
    </row>
    <row r="11" spans="1:29">
      <c r="A11" s="110">
        <v>25</v>
      </c>
      <c r="B11" s="309" t="str">
        <f>IF(A11="","",VLOOKUP(A11,EQ!$A$2:$C$943,2,1))</f>
        <v>MOTONIVELADORA</v>
      </c>
      <c r="C11" s="303">
        <v>0.5</v>
      </c>
      <c r="D11" s="303">
        <f>IF(A11="","",VLOOKUP(A11,EQ!$A$2:$C$943,3,1))</f>
        <v>45</v>
      </c>
      <c r="E11" s="303">
        <f t="shared" ref="E11:E20" si="1">IF(A11="","",+C11*D11)</f>
        <v>22.5</v>
      </c>
      <c r="F11" s="303">
        <f t="shared" ref="F11:F20" si="2">IF(A11=1,"",IF(B11="","",$X$9))</f>
        <v>7.6244369159748304E-2</v>
      </c>
      <c r="G11" s="303">
        <f t="shared" si="0"/>
        <v>1.7154983060943367</v>
      </c>
      <c r="H11" s="273"/>
      <c r="I11" s="310">
        <f>G11/O11</f>
        <v>0.42637256434672621</v>
      </c>
      <c r="J11" s="343" t="str">
        <f>VLOOKUP(B11,EQ!$B$2:$F$26,3,FALSE)</f>
        <v>444220013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0.17054902573869049</v>
      </c>
      <c r="N11" s="273"/>
      <c r="O11" s="273">
        <f>O10</f>
        <v>4.0234725438367871</v>
      </c>
      <c r="P11" s="273"/>
      <c r="Q11" s="273"/>
      <c r="R11" s="273"/>
      <c r="S11" s="126"/>
      <c r="T11" s="126"/>
      <c r="U11" s="126"/>
      <c r="V11" s="126"/>
      <c r="W11" s="162"/>
      <c r="X11" s="162"/>
      <c r="Y11" s="162"/>
      <c r="Z11" s="154"/>
      <c r="AA11" s="154"/>
      <c r="AB11" s="154"/>
      <c r="AC11" s="154"/>
    </row>
    <row r="12" spans="1:29">
      <c r="A12" s="110">
        <v>12</v>
      </c>
      <c r="B12" s="309" t="str">
        <f>IF(A12="","",VLOOKUP(A12,EQ!$A$2:$C$943,2,1))</f>
        <v>RODILLO VIBRATORIO, 2 TON</v>
      </c>
      <c r="C12" s="303">
        <v>0.3</v>
      </c>
      <c r="D12" s="303">
        <f>IF(A12="","",VLOOKUP(A12,EQ!$A$2:$C$943,3,1))</f>
        <v>12.5</v>
      </c>
      <c r="E12" s="303">
        <f t="shared" si="1"/>
        <v>3.75</v>
      </c>
      <c r="F12" s="303">
        <f t="shared" si="2"/>
        <v>7.6244369159748304E-2</v>
      </c>
      <c r="G12" s="303">
        <f t="shared" si="0"/>
        <v>0.28591638434905614</v>
      </c>
      <c r="H12" s="273"/>
      <c r="I12" s="310">
        <f t="shared" ref="I12:I13" si="3">G12/O12</f>
        <v>7.1062094057787711E-2</v>
      </c>
      <c r="J12" s="343" t="str">
        <f>VLOOKUP(B12,EQ!$B$2:$F$26,3,FALSE)</f>
        <v>4443004234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2.8424837623115085E-2</v>
      </c>
      <c r="N12" s="273"/>
      <c r="O12" s="273">
        <f t="shared" ref="O12:O62" si="6">O11</f>
        <v>4.0234725438367871</v>
      </c>
      <c r="P12" s="273"/>
      <c r="Q12" s="273"/>
      <c r="R12" s="273"/>
      <c r="S12" s="126"/>
      <c r="T12" s="126"/>
      <c r="U12" s="126"/>
      <c r="V12" s="126"/>
      <c r="W12" s="162"/>
      <c r="X12" s="162"/>
      <c r="Y12" s="162"/>
      <c r="Z12" s="154" t="s">
        <v>127</v>
      </c>
      <c r="AA12" s="154">
        <f>+AB12*(1+$F$64)</f>
        <v>0</v>
      </c>
      <c r="AB12" s="154">
        <f>+G50+G62</f>
        <v>0</v>
      </c>
      <c r="AC12" s="154"/>
    </row>
    <row r="13" spans="1:29">
      <c r="A13" s="110">
        <v>23</v>
      </c>
      <c r="B13" s="309" t="str">
        <f>IF(A13="","",VLOOKUP(A13,EQ!$A$2:$C$943,2,1))</f>
        <v>TANQUERO</v>
      </c>
      <c r="C13" s="303">
        <v>0.3</v>
      </c>
      <c r="D13" s="303">
        <f>IF(A13="","",VLOOKUP(A13,EQ!$A$2:$C$943,3,1))</f>
        <v>25</v>
      </c>
      <c r="E13" s="303">
        <f t="shared" si="1"/>
        <v>7.5</v>
      </c>
      <c r="F13" s="303">
        <f t="shared" si="2"/>
        <v>7.6244369159748304E-2</v>
      </c>
      <c r="G13" s="303">
        <f t="shared" si="0"/>
        <v>0.57183276869811228</v>
      </c>
      <c r="H13" s="273"/>
      <c r="I13" s="310">
        <f t="shared" si="3"/>
        <v>0.14212418811557542</v>
      </c>
      <c r="J13" s="343" t="str">
        <f>VLOOKUP(B13,EQ!$B$2:$F$26,3,FALSE)</f>
        <v>491140015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5.684967524623017E-2</v>
      </c>
      <c r="N13" s="302"/>
      <c r="O13" s="273">
        <f t="shared" si="6"/>
        <v>4.0234725438367871</v>
      </c>
      <c r="P13" s="302"/>
      <c r="Q13" s="302"/>
      <c r="R13" s="302"/>
      <c r="S13" s="126"/>
      <c r="T13" s="126"/>
      <c r="U13" s="126"/>
      <c r="V13" s="126"/>
      <c r="W13" s="162"/>
      <c r="X13" s="162"/>
      <c r="Y13" s="162"/>
      <c r="Z13" s="154" t="s">
        <v>128</v>
      </c>
      <c r="AA13" s="154">
        <f>+AB13*(1+$F$64)</f>
        <v>5.0293406797959843</v>
      </c>
      <c r="AB13" s="154">
        <f>+G21+G33</f>
        <v>4.0234725438367871</v>
      </c>
      <c r="AC13" s="154"/>
    </row>
    <row r="14" spans="1:29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4.0234725438367871</v>
      </c>
      <c r="P14" s="302"/>
      <c r="Q14" s="302"/>
      <c r="R14" s="302"/>
      <c r="S14" s="126"/>
      <c r="T14" s="126"/>
      <c r="U14" s="126"/>
      <c r="V14" s="126"/>
      <c r="W14" s="162"/>
      <c r="X14" s="162"/>
      <c r="Y14" s="162"/>
      <c r="Z14" s="155"/>
      <c r="AA14" s="155"/>
      <c r="AB14" s="155"/>
      <c r="AC14" s="154"/>
    </row>
    <row r="15" spans="1:29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4.0234725438367871</v>
      </c>
      <c r="P15" s="302"/>
      <c r="Q15" s="302"/>
      <c r="R15" s="302"/>
      <c r="S15" s="126"/>
      <c r="T15" s="126"/>
      <c r="U15" s="126"/>
      <c r="V15" s="126"/>
      <c r="W15" s="162"/>
      <c r="X15" s="162"/>
      <c r="Y15" s="162"/>
      <c r="Z15" s="155"/>
      <c r="AA15" s="155"/>
      <c r="AB15" s="155"/>
      <c r="AC15" s="154"/>
    </row>
    <row r="16" spans="1:29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4.0234725438367871</v>
      </c>
      <c r="P16" s="302"/>
      <c r="Q16" s="302"/>
      <c r="R16" s="302"/>
      <c r="S16" s="126"/>
      <c r="T16" s="126"/>
      <c r="U16" s="126"/>
      <c r="V16" s="126"/>
      <c r="W16" s="162"/>
      <c r="X16" s="162"/>
      <c r="Y16" s="162"/>
      <c r="Z16" s="155"/>
      <c r="AA16" s="155"/>
      <c r="AB16" s="155"/>
      <c r="AC16" s="154"/>
    </row>
    <row r="17" spans="1:29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4.0234725438367871</v>
      </c>
      <c r="P17" s="302"/>
      <c r="Q17" s="302"/>
      <c r="R17" s="302"/>
      <c r="S17" s="126"/>
      <c r="T17" s="126"/>
      <c r="U17" s="126"/>
      <c r="V17" s="126"/>
      <c r="W17" s="162"/>
      <c r="X17" s="162"/>
      <c r="Y17" s="162"/>
      <c r="Z17" s="155"/>
      <c r="AA17" s="155"/>
      <c r="AB17" s="155"/>
      <c r="AC17" s="154"/>
    </row>
    <row r="18" spans="1:29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4.0234725438367871</v>
      </c>
      <c r="P18" s="302"/>
      <c r="Q18" s="302"/>
      <c r="R18" s="302"/>
      <c r="S18" s="126"/>
      <c r="T18" s="126"/>
      <c r="U18" s="126"/>
      <c r="V18" s="126"/>
      <c r="W18" s="162"/>
      <c r="X18" s="162"/>
      <c r="Y18" s="162"/>
      <c r="Z18" s="156" t="s">
        <v>129</v>
      </c>
      <c r="AA18" s="156" t="e">
        <f>+AA9-AA12</f>
        <v>#REF!</v>
      </c>
      <c r="AB18" s="157"/>
      <c r="AC18" s="155"/>
    </row>
    <row r="19" spans="1:29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4.0234725438367871</v>
      </c>
      <c r="S19" s="126"/>
      <c r="T19" s="126"/>
      <c r="U19" s="126"/>
      <c r="V19" s="126"/>
      <c r="W19" s="162"/>
      <c r="X19" s="162"/>
      <c r="Y19" s="162"/>
      <c r="Z19" s="156"/>
      <c r="AA19" s="156"/>
      <c r="AB19" s="157"/>
      <c r="AC19" s="157"/>
    </row>
    <row r="20" spans="1:29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4.0234725438367871</v>
      </c>
      <c r="P20" s="273"/>
      <c r="Q20" s="273"/>
      <c r="R20" s="273"/>
      <c r="S20" s="126"/>
      <c r="T20" s="126"/>
      <c r="U20" s="126"/>
      <c r="V20" s="126"/>
      <c r="W20" s="162"/>
      <c r="X20" s="162"/>
      <c r="Y20" s="162"/>
      <c r="AB20" s="157"/>
      <c r="AC20" s="157"/>
    </row>
    <row r="21" spans="1:29">
      <c r="A21" s="110"/>
      <c r="B21" s="414" t="s">
        <v>130</v>
      </c>
      <c r="C21" s="416"/>
      <c r="D21" s="416"/>
      <c r="E21" s="416"/>
      <c r="F21" s="417"/>
      <c r="G21" s="269">
        <f>SUM(G10:G20)</f>
        <v>2.6423057965079471</v>
      </c>
      <c r="H21" s="292"/>
      <c r="I21" s="292"/>
      <c r="J21" s="346"/>
      <c r="K21" s="292"/>
      <c r="L21" s="292"/>
      <c r="M21" s="269">
        <f>SUM(M10:M20)</f>
        <v>0.2626890843886055</v>
      </c>
      <c r="N21" s="273"/>
      <c r="O21" s="273">
        <f t="shared" si="6"/>
        <v>4.0234725438367871</v>
      </c>
      <c r="P21" s="273"/>
      <c r="Q21" s="273"/>
      <c r="R21" s="273"/>
      <c r="S21" s="319"/>
      <c r="T21" s="319"/>
      <c r="U21" s="319"/>
      <c r="V21" s="319"/>
      <c r="W21" s="162"/>
      <c r="X21" s="162"/>
      <c r="Y21" s="162"/>
      <c r="Z21" s="162"/>
      <c r="AA21" s="158"/>
      <c r="AB21" s="158" t="str">
        <f>+IFERROR(AB19/AB14,"")</f>
        <v/>
      </c>
      <c r="AC21" s="157"/>
    </row>
    <row r="22" spans="1:29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4.0234725438367871</v>
      </c>
      <c r="P22" s="246"/>
      <c r="Q22" s="246"/>
      <c r="R22" s="246"/>
      <c r="S22" s="246"/>
      <c r="T22" s="246"/>
      <c r="U22" s="246"/>
      <c r="V22" s="246"/>
      <c r="W22" s="162"/>
      <c r="X22" s="162"/>
      <c r="Y22" s="162"/>
      <c r="Z22" s="162"/>
      <c r="AA22" s="162"/>
      <c r="AB22" s="162"/>
      <c r="AC22" s="162"/>
    </row>
    <row r="23" spans="1:29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4.0234725438367871</v>
      </c>
      <c r="P23" s="290"/>
      <c r="Q23" s="290"/>
      <c r="R23" s="290"/>
      <c r="S23" s="317"/>
      <c r="T23" s="317"/>
      <c r="U23" s="317"/>
      <c r="V23" s="317"/>
      <c r="W23" s="162"/>
      <c r="X23" s="162"/>
      <c r="Y23" s="162"/>
      <c r="Z23" s="162"/>
      <c r="AA23" s="162"/>
      <c r="AB23" s="162"/>
      <c r="AC23" s="162"/>
    </row>
    <row r="24" spans="1:29" ht="58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4.0234725438367871</v>
      </c>
      <c r="P24" s="291"/>
      <c r="Q24" s="291"/>
      <c r="R24" s="291"/>
      <c r="S24" s="318"/>
      <c r="T24" s="318"/>
      <c r="U24" s="318"/>
      <c r="V24" s="318"/>
      <c r="W24" s="162"/>
      <c r="X24" s="162"/>
      <c r="Y24" s="162"/>
      <c r="Z24" s="162"/>
      <c r="AA24" s="162"/>
      <c r="AB24" s="162"/>
      <c r="AC24" s="162"/>
    </row>
    <row r="25" spans="1:29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IF(B25="","",$X$9)</f>
        <v>7.6244369159748304E-2</v>
      </c>
      <c r="G25" s="263">
        <f>+IF(B25="","",E25*F25)</f>
        <v>0.61757939019396124</v>
      </c>
      <c r="H25" s="273"/>
      <c r="I25" s="310">
        <f>G25/O25</f>
        <v>0.15349412316482144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0.15349412316482144</v>
      </c>
      <c r="N25" s="273"/>
      <c r="O25" s="273">
        <f t="shared" si="6"/>
        <v>4.0234725438367871</v>
      </c>
      <c r="P25" s="273"/>
      <c r="Q25" s="273"/>
      <c r="R25" s="273"/>
      <c r="S25" s="126"/>
      <c r="T25" s="126"/>
      <c r="U25" s="126"/>
      <c r="V25" s="126"/>
      <c r="W25" s="162"/>
      <c r="X25" s="162"/>
      <c r="Y25" s="162"/>
      <c r="Z25" s="162"/>
      <c r="AA25" s="162"/>
      <c r="AB25" s="162"/>
      <c r="AC25" s="162"/>
    </row>
    <row r="26" spans="1:29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IF(B26="","",$X$9)</f>
        <v>7.6244369159748304E-2</v>
      </c>
      <c r="G26" s="262">
        <f t="shared" ref="G26:G32" si="11">+IF(B26="","",E26*F26)</f>
        <v>0.31260191355496803</v>
      </c>
      <c r="H26" s="273"/>
      <c r="I26" s="310">
        <f>G26/O26</f>
        <v>7.7694556169847884E-2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7.7694556169847884E-2</v>
      </c>
      <c r="N26" s="273"/>
      <c r="O26" s="273">
        <f t="shared" si="6"/>
        <v>4.0234725438367871</v>
      </c>
      <c r="P26" s="273"/>
      <c r="Q26" s="273"/>
      <c r="R26" s="273"/>
      <c r="S26" s="126"/>
      <c r="T26" s="126"/>
      <c r="U26" s="126"/>
      <c r="V26" s="126"/>
      <c r="W26" s="162"/>
      <c r="X26" s="162"/>
      <c r="Y26" s="162"/>
      <c r="Z26" s="162"/>
      <c r="AA26" s="162"/>
      <c r="AB26" s="162"/>
      <c r="AC26" s="162"/>
    </row>
    <row r="27" spans="1:29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7.6244369159748304E-2</v>
      </c>
      <c r="G27" s="262">
        <f t="shared" si="11"/>
        <v>0.34691187967685477</v>
      </c>
      <c r="H27" s="273"/>
      <c r="I27" s="310">
        <f t="shared" ref="I27:I28" si="12">G27/O27</f>
        <v>8.6222007456782421E-2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28" si="13">IF(K27="NP",0%,IF(K27="EP",100%,IF(K27="ND",40%,"E")))</f>
        <v>1</v>
      </c>
      <c r="M27" s="303">
        <f t="shared" ref="M27:M28" si="14">I27*L27</f>
        <v>8.6222007456782421E-2</v>
      </c>
      <c r="N27" s="273"/>
      <c r="O27" s="273">
        <f t="shared" si="6"/>
        <v>4.0234725438367871</v>
      </c>
      <c r="P27" s="273"/>
      <c r="Q27" s="273"/>
      <c r="R27" s="273"/>
      <c r="S27" s="126"/>
      <c r="T27" s="126"/>
      <c r="U27" s="126"/>
      <c r="V27" s="126"/>
      <c r="W27" s="162"/>
      <c r="X27" s="162"/>
      <c r="Y27" s="162"/>
      <c r="Z27" s="162"/>
      <c r="AA27" s="162"/>
      <c r="AB27" s="162"/>
      <c r="AC27" s="162"/>
    </row>
    <row r="28" spans="1:29">
      <c r="A28" s="110">
        <v>8</v>
      </c>
      <c r="B28" s="272" t="str">
        <f>IF(A28="","",VLOOKUP(A28,MO!$A$2:$C$1006,2,1))</f>
        <v>TOPOGRAFÍA  (ESTR. OCUP. C1)</v>
      </c>
      <c r="C28" s="273">
        <v>0.3</v>
      </c>
      <c r="D28" s="261">
        <f>IF(A28="","",VLOOKUP(A28,MO!$A$2:$C$1006,3,1))</f>
        <v>4.55</v>
      </c>
      <c r="E28" s="261">
        <f t="shared" si="9"/>
        <v>1.365</v>
      </c>
      <c r="F28" s="261">
        <f t="shared" si="10"/>
        <v>7.6244369159748304E-2</v>
      </c>
      <c r="G28" s="262">
        <f t="shared" si="11"/>
        <v>0.10407356390305643</v>
      </c>
      <c r="H28" s="273"/>
      <c r="I28" s="310">
        <f t="shared" si="12"/>
        <v>2.5866602237034724E-2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2.5866602237034724E-2</v>
      </c>
      <c r="N28" s="273"/>
      <c r="O28" s="273">
        <f t="shared" si="6"/>
        <v>4.0234725438367871</v>
      </c>
      <c r="P28" s="273"/>
      <c r="Q28" s="273"/>
      <c r="R28" s="273"/>
      <c r="S28" s="126"/>
      <c r="T28" s="126"/>
      <c r="U28" s="126"/>
      <c r="V28" s="126"/>
      <c r="W28" s="162"/>
      <c r="X28" s="162"/>
      <c r="Y28" s="162"/>
      <c r="Z28" s="162"/>
      <c r="AA28" s="162"/>
      <c r="AB28" s="162"/>
      <c r="AC28" s="162"/>
    </row>
    <row r="29" spans="1:29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4.0234725438367871</v>
      </c>
      <c r="P29" s="273"/>
      <c r="Q29" s="273"/>
      <c r="R29" s="273"/>
      <c r="S29" s="126"/>
      <c r="T29" s="126"/>
      <c r="U29" s="126"/>
      <c r="V29" s="126"/>
      <c r="W29" s="162"/>
      <c r="X29" s="162"/>
      <c r="Y29" s="162"/>
      <c r="Z29" s="162"/>
      <c r="AA29" s="162"/>
      <c r="AB29" s="162"/>
      <c r="AC29" s="162"/>
    </row>
    <row r="30" spans="1:29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4.0234725438367871</v>
      </c>
      <c r="P30" s="273"/>
      <c r="Q30" s="273"/>
      <c r="R30" s="273"/>
      <c r="S30" s="126"/>
      <c r="T30" s="126"/>
      <c r="U30" s="126"/>
      <c r="V30" s="126"/>
      <c r="W30" s="162"/>
      <c r="X30" s="162"/>
      <c r="Y30" s="162"/>
      <c r="Z30" s="162"/>
      <c r="AA30" s="162"/>
      <c r="AB30" s="162"/>
      <c r="AC30" s="162"/>
    </row>
    <row r="31" spans="1:29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4.0234725438367871</v>
      </c>
      <c r="P31" s="273"/>
      <c r="Q31" s="273"/>
      <c r="R31" s="273"/>
      <c r="S31" s="126"/>
      <c r="T31" s="126"/>
      <c r="U31" s="126"/>
      <c r="V31" s="126"/>
      <c r="W31" s="162"/>
      <c r="X31" s="162"/>
      <c r="Y31" s="162"/>
      <c r="Z31" s="162"/>
      <c r="AA31" s="162"/>
      <c r="AB31" s="162"/>
      <c r="AC31" s="162"/>
    </row>
    <row r="32" spans="1:29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4.0234725438367871</v>
      </c>
      <c r="P32" s="273"/>
      <c r="Q32" s="273"/>
      <c r="R32" s="273"/>
      <c r="S32" s="126"/>
      <c r="T32" s="126"/>
      <c r="U32" s="126"/>
      <c r="V32" s="126"/>
      <c r="W32" s="162"/>
      <c r="X32" s="162"/>
      <c r="Y32" s="162"/>
      <c r="Z32" s="162"/>
      <c r="AA32" s="162"/>
      <c r="AB32" s="162"/>
      <c r="AC32" s="162"/>
    </row>
    <row r="33" spans="1:29">
      <c r="A33" s="110"/>
      <c r="B33" s="414" t="s">
        <v>135</v>
      </c>
      <c r="C33" s="416"/>
      <c r="D33" s="416"/>
      <c r="E33" s="416"/>
      <c r="F33" s="433"/>
      <c r="G33" s="269">
        <f>SUM(G25:G32)</f>
        <v>1.3811667473288405</v>
      </c>
      <c r="H33" s="292"/>
      <c r="I33" s="292"/>
      <c r="J33" s="346"/>
      <c r="K33" s="292"/>
      <c r="L33" s="292"/>
      <c r="M33" s="269">
        <f>SUM(M25:M32)</f>
        <v>0.34327728902848648</v>
      </c>
      <c r="N33" s="292"/>
      <c r="O33" s="273">
        <f t="shared" si="6"/>
        <v>4.0234725438367871</v>
      </c>
      <c r="P33" s="292"/>
      <c r="Q33" s="292"/>
      <c r="R33" s="292"/>
      <c r="S33" s="319"/>
      <c r="T33" s="319"/>
      <c r="U33" s="319"/>
      <c r="V33" s="319"/>
      <c r="W33" s="162"/>
      <c r="X33" s="162"/>
      <c r="Y33" s="162"/>
      <c r="Z33" s="162"/>
      <c r="AA33" s="162"/>
      <c r="AB33" s="162"/>
      <c r="AC33" s="162"/>
    </row>
    <row r="34" spans="1:29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4.0234725438367871</v>
      </c>
      <c r="P34" s="246"/>
      <c r="Q34" s="246"/>
      <c r="R34" s="246"/>
      <c r="S34" s="246"/>
      <c r="T34" s="246"/>
      <c r="U34" s="246"/>
      <c r="V34" s="246"/>
      <c r="W34" s="162"/>
      <c r="X34" s="162"/>
      <c r="Y34" s="162"/>
      <c r="Z34" s="162"/>
      <c r="AA34" s="162"/>
      <c r="AB34" s="162"/>
      <c r="AC34" s="162"/>
    </row>
    <row r="35" spans="1:29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4.0234725438367871</v>
      </c>
      <c r="P35" s="290"/>
      <c r="Q35" s="290"/>
      <c r="R35" s="290"/>
      <c r="S35" s="317"/>
      <c r="T35" s="317"/>
      <c r="U35" s="317"/>
      <c r="V35" s="317"/>
      <c r="W35" s="162"/>
      <c r="X35" s="162"/>
      <c r="Y35" s="162"/>
      <c r="Z35" s="162"/>
      <c r="AA35" s="162"/>
      <c r="AB35" s="162"/>
      <c r="AC35" s="162"/>
    </row>
    <row r="36" spans="1:29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4.0234725438367871</v>
      </c>
      <c r="P36" s="291"/>
      <c r="Q36" s="291"/>
      <c r="R36" s="291"/>
      <c r="S36" s="318"/>
      <c r="T36" s="318"/>
      <c r="U36" s="318"/>
      <c r="V36" s="318"/>
      <c r="W36" s="162"/>
      <c r="X36" s="162"/>
      <c r="Y36" s="162"/>
      <c r="Z36" s="162"/>
      <c r="AA36" s="162"/>
      <c r="AB36" s="162"/>
      <c r="AC36" s="162"/>
    </row>
    <row r="37" spans="1:29">
      <c r="A37" s="110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4.0234725438367871</v>
      </c>
      <c r="P37" s="273"/>
      <c r="Q37" s="273"/>
      <c r="R37" s="273"/>
      <c r="S37" s="126"/>
      <c r="T37" s="126"/>
      <c r="U37" s="126"/>
      <c r="V37" s="126"/>
      <c r="W37" s="162"/>
      <c r="X37" s="162"/>
      <c r="Y37" s="162"/>
      <c r="Z37" s="162"/>
      <c r="AA37" s="162"/>
      <c r="AB37" s="162"/>
      <c r="AC37" s="162"/>
    </row>
    <row r="38" spans="1:29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3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4.0234725438367871</v>
      </c>
      <c r="P38" s="273"/>
      <c r="Q38" s="273"/>
      <c r="R38" s="273"/>
      <c r="S38" s="126"/>
      <c r="T38" s="126"/>
      <c r="U38" s="126"/>
      <c r="V38" s="126"/>
      <c r="W38" s="162"/>
      <c r="X38" s="162"/>
      <c r="Y38" s="162"/>
      <c r="Z38" s="162"/>
      <c r="AA38" s="162"/>
      <c r="AB38" s="162"/>
      <c r="AC38" s="162"/>
    </row>
    <row r="39" spans="1:29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4.0234725438367871</v>
      </c>
      <c r="P39" s="273"/>
      <c r="Q39" s="273"/>
      <c r="R39" s="273"/>
      <c r="S39" s="126"/>
      <c r="T39" s="126"/>
      <c r="U39" s="126"/>
      <c r="V39" s="126"/>
      <c r="W39" s="162"/>
      <c r="X39" s="162"/>
      <c r="Y39" s="162"/>
      <c r="Z39" s="162"/>
      <c r="AA39" s="162"/>
      <c r="AB39" s="162"/>
      <c r="AC39" s="162"/>
    </row>
    <row r="40" spans="1:29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4.0234725438367871</v>
      </c>
      <c r="P40" s="273"/>
      <c r="Q40" s="273"/>
      <c r="R40" s="273"/>
      <c r="S40" s="126"/>
      <c r="T40" s="126"/>
      <c r="U40" s="126"/>
      <c r="V40" s="126"/>
      <c r="W40" s="162"/>
      <c r="X40" s="162"/>
      <c r="Y40" s="162"/>
      <c r="Z40" s="162"/>
      <c r="AA40" s="162"/>
      <c r="AB40" s="162"/>
      <c r="AC40" s="162"/>
    </row>
    <row r="41" spans="1:29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4.0234725438367871</v>
      </c>
      <c r="P41" s="273"/>
      <c r="Q41" s="273"/>
      <c r="R41" s="273"/>
      <c r="S41" s="126"/>
      <c r="T41" s="126"/>
      <c r="U41" s="126"/>
      <c r="V41" s="126"/>
      <c r="W41" s="162"/>
      <c r="X41" s="162"/>
      <c r="Y41" s="162"/>
      <c r="Z41" s="162"/>
      <c r="AA41" s="162"/>
      <c r="AB41" s="162"/>
      <c r="AC41" s="162"/>
    </row>
    <row r="42" spans="1:29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4.0234725438367871</v>
      </c>
      <c r="P42" s="273"/>
      <c r="Q42" s="273"/>
      <c r="R42" s="273"/>
      <c r="S42" s="126"/>
      <c r="T42" s="126"/>
      <c r="U42" s="126"/>
      <c r="V42" s="126"/>
      <c r="W42" s="162"/>
      <c r="X42" s="162"/>
      <c r="Y42" s="162"/>
      <c r="Z42" s="162"/>
      <c r="AA42" s="162"/>
      <c r="AB42" s="162"/>
      <c r="AC42" s="162"/>
    </row>
    <row r="43" spans="1:29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4.0234725438367871</v>
      </c>
      <c r="P43" s="273"/>
      <c r="Q43" s="273"/>
      <c r="R43" s="273"/>
      <c r="S43" s="126"/>
      <c r="T43" s="126"/>
      <c r="U43" s="126"/>
      <c r="V43" s="126"/>
      <c r="W43" s="162"/>
      <c r="X43" s="162"/>
      <c r="Y43" s="162"/>
      <c r="Z43" s="162"/>
      <c r="AA43" s="162"/>
      <c r="AB43" s="162"/>
      <c r="AC43" s="162"/>
    </row>
    <row r="44" spans="1:29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ref="G44:G49" si="16">+IF(B44="","",D44*F44)</f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4.0234725438367871</v>
      </c>
      <c r="P44" s="273"/>
      <c r="Q44" s="273"/>
      <c r="R44" s="273"/>
      <c r="S44" s="126"/>
      <c r="T44" s="126"/>
      <c r="U44" s="126"/>
      <c r="V44" s="126"/>
      <c r="W44" s="162"/>
      <c r="X44" s="162"/>
      <c r="Y44" s="162"/>
      <c r="Z44" s="162"/>
      <c r="AA44" s="162"/>
      <c r="AB44" s="162"/>
      <c r="AC44" s="162"/>
    </row>
    <row r="45" spans="1:29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6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4.0234725438367871</v>
      </c>
      <c r="P45" s="273"/>
      <c r="Q45" s="273"/>
      <c r="R45" s="273"/>
      <c r="S45" s="126"/>
      <c r="T45" s="126"/>
      <c r="U45" s="126"/>
      <c r="V45" s="126"/>
      <c r="W45" s="162"/>
      <c r="X45" s="162"/>
      <c r="Y45" s="162"/>
      <c r="Z45" s="162"/>
      <c r="AA45" s="162"/>
      <c r="AB45" s="162"/>
      <c r="AC45" s="162"/>
    </row>
    <row r="46" spans="1:29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6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4.0234725438367871</v>
      </c>
      <c r="P46" s="273"/>
      <c r="Q46" s="273"/>
      <c r="R46" s="273"/>
      <c r="S46" s="126"/>
      <c r="T46" s="126"/>
      <c r="U46" s="126"/>
      <c r="V46" s="126"/>
      <c r="W46" s="162"/>
      <c r="X46" s="162"/>
      <c r="Y46" s="162"/>
      <c r="Z46" s="162"/>
      <c r="AA46" s="162"/>
      <c r="AB46" s="162"/>
      <c r="AC46" s="162"/>
    </row>
    <row r="47" spans="1:29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6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4.0234725438367871</v>
      </c>
      <c r="P47" s="293"/>
      <c r="Q47" s="293"/>
      <c r="R47" s="293"/>
      <c r="S47" s="320"/>
      <c r="T47" s="320"/>
      <c r="U47" s="320"/>
      <c r="V47" s="320"/>
      <c r="W47" s="162"/>
      <c r="X47" s="162"/>
      <c r="Y47" s="162"/>
      <c r="Z47" s="162"/>
      <c r="AA47" s="162"/>
      <c r="AB47" s="162"/>
      <c r="AC47" s="162"/>
    </row>
    <row r="48" spans="1:29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4.0234725438367871</v>
      </c>
      <c r="P48" s="293"/>
      <c r="Q48" s="293"/>
      <c r="R48" s="293"/>
      <c r="S48" s="320"/>
      <c r="T48" s="320"/>
      <c r="U48" s="320"/>
      <c r="V48" s="320"/>
      <c r="W48" s="162"/>
      <c r="X48" s="162"/>
      <c r="Y48" s="162"/>
      <c r="Z48" s="162"/>
      <c r="AA48" s="162"/>
      <c r="AB48" s="162"/>
      <c r="AC48" s="162"/>
    </row>
    <row r="49" spans="1:29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4.0234725438367871</v>
      </c>
      <c r="P49" s="293"/>
      <c r="Q49" s="293"/>
      <c r="R49" s="293"/>
      <c r="S49" s="320"/>
      <c r="T49" s="320"/>
      <c r="U49" s="320"/>
      <c r="V49" s="320"/>
      <c r="W49" s="162"/>
      <c r="X49" s="162"/>
      <c r="Y49" s="162"/>
      <c r="Z49" s="162"/>
      <c r="AA49" s="162"/>
      <c r="AB49" s="162"/>
      <c r="AC49" s="162"/>
    </row>
    <row r="50" spans="1:29">
      <c r="A50" s="110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4.0234725438367871</v>
      </c>
      <c r="P50" s="292"/>
      <c r="Q50" s="292"/>
      <c r="R50" s="292"/>
      <c r="S50" s="319"/>
      <c r="T50" s="319"/>
      <c r="U50" s="319"/>
      <c r="V50" s="319"/>
      <c r="W50" s="162"/>
      <c r="X50" s="162"/>
      <c r="Y50" s="162"/>
      <c r="Z50" s="162"/>
      <c r="AA50" s="162"/>
      <c r="AB50" s="162"/>
      <c r="AC50" s="162"/>
    </row>
    <row r="51" spans="1:29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4.0234725438367871</v>
      </c>
      <c r="P51" s="246"/>
      <c r="Q51" s="246"/>
      <c r="R51" s="246"/>
      <c r="S51" s="246"/>
      <c r="T51" s="246"/>
      <c r="U51" s="246"/>
      <c r="V51" s="246"/>
      <c r="W51" s="162"/>
      <c r="X51" s="162"/>
      <c r="Y51" s="162"/>
      <c r="Z51" s="162"/>
      <c r="AA51" s="162"/>
      <c r="AB51" s="162"/>
      <c r="AC51" s="162"/>
    </row>
    <row r="52" spans="1:29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4.0234725438367871</v>
      </c>
      <c r="P52" s="290"/>
      <c r="Q52" s="290"/>
      <c r="R52" s="290"/>
      <c r="S52" s="317"/>
      <c r="T52" s="317"/>
      <c r="U52" s="317"/>
      <c r="V52" s="317"/>
      <c r="W52" s="162"/>
      <c r="X52" s="162"/>
      <c r="Y52" s="162"/>
      <c r="Z52" s="162"/>
      <c r="AA52" s="162"/>
      <c r="AB52" s="162"/>
      <c r="AC52" s="162"/>
    </row>
    <row r="53" spans="1:29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4.0234725438367871</v>
      </c>
      <c r="P53" s="291"/>
      <c r="Q53" s="291"/>
      <c r="R53" s="291"/>
      <c r="S53" s="318"/>
      <c r="T53" s="318"/>
      <c r="U53" s="318"/>
      <c r="V53" s="318"/>
      <c r="W53" s="162"/>
      <c r="X53" s="162"/>
      <c r="Y53" s="162"/>
      <c r="Z53" s="162"/>
      <c r="AA53" s="162"/>
      <c r="AB53" s="162"/>
      <c r="AC53" s="162"/>
    </row>
    <row r="54" spans="1:29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4.0234725438367871</v>
      </c>
      <c r="P54" s="293"/>
      <c r="Q54" s="293"/>
      <c r="R54" s="293"/>
      <c r="S54" s="320"/>
      <c r="T54" s="320"/>
      <c r="U54" s="320"/>
      <c r="V54" s="320"/>
      <c r="W54" s="162"/>
      <c r="X54" s="162"/>
      <c r="Y54" s="162"/>
      <c r="Z54" s="162"/>
      <c r="AA54" s="162"/>
      <c r="AB54" s="162"/>
      <c r="AC54" s="162"/>
    </row>
    <row r="55" spans="1:29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4.0234725438367871</v>
      </c>
      <c r="P55" s="293"/>
      <c r="Q55" s="293"/>
      <c r="R55" s="293"/>
      <c r="S55" s="320"/>
      <c r="T55" s="320"/>
      <c r="U55" s="320"/>
      <c r="V55" s="320"/>
      <c r="W55" s="162"/>
      <c r="X55" s="162"/>
      <c r="Y55" s="162"/>
      <c r="Z55" s="162"/>
      <c r="AA55" s="162"/>
      <c r="AB55" s="162"/>
      <c r="AC55" s="162"/>
    </row>
    <row r="56" spans="1:29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4.0234725438367871</v>
      </c>
      <c r="P56" s="293"/>
      <c r="Q56" s="293"/>
      <c r="R56" s="293"/>
      <c r="S56" s="320"/>
      <c r="T56" s="320"/>
      <c r="U56" s="320"/>
      <c r="V56" s="320"/>
      <c r="W56" s="162"/>
      <c r="X56" s="162"/>
      <c r="Y56" s="162"/>
      <c r="Z56" s="162"/>
      <c r="AA56" s="162"/>
      <c r="AB56" s="162"/>
      <c r="AC56" s="162"/>
    </row>
    <row r="57" spans="1:29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4.0234725438367871</v>
      </c>
      <c r="P57" s="293"/>
      <c r="Q57" s="293"/>
      <c r="R57" s="293"/>
      <c r="S57" s="320"/>
      <c r="T57" s="320"/>
      <c r="U57" s="320"/>
      <c r="V57" s="320"/>
      <c r="W57" s="162"/>
      <c r="X57" s="162"/>
      <c r="Y57" s="162"/>
      <c r="Z57" s="162"/>
      <c r="AA57" s="162"/>
      <c r="AB57" s="162"/>
      <c r="AC57" s="162"/>
    </row>
    <row r="58" spans="1:29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4.0234725438367871</v>
      </c>
      <c r="P58" s="293"/>
      <c r="Q58" s="293"/>
      <c r="R58" s="293"/>
      <c r="S58" s="320"/>
      <c r="T58" s="320"/>
      <c r="U58" s="320"/>
      <c r="V58" s="320"/>
      <c r="W58" s="162"/>
      <c r="X58" s="162"/>
      <c r="Y58" s="162"/>
      <c r="Z58" s="162"/>
      <c r="AA58" s="162"/>
      <c r="AB58" s="162"/>
      <c r="AC58" s="162"/>
    </row>
    <row r="59" spans="1:29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4.0234725438367871</v>
      </c>
      <c r="P59" s="293"/>
      <c r="Q59" s="293"/>
      <c r="R59" s="293"/>
      <c r="S59" s="320"/>
      <c r="T59" s="320"/>
      <c r="U59" s="320"/>
      <c r="V59" s="320"/>
      <c r="W59" s="162"/>
      <c r="X59" s="162"/>
      <c r="Y59" s="162"/>
      <c r="Z59" s="162"/>
      <c r="AA59" s="162"/>
      <c r="AB59" s="162"/>
      <c r="AC59" s="162"/>
    </row>
    <row r="60" spans="1:29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4.0234725438367871</v>
      </c>
      <c r="P60" s="293"/>
      <c r="Q60" s="293"/>
      <c r="R60" s="293"/>
      <c r="S60" s="320"/>
      <c r="T60" s="320"/>
      <c r="U60" s="320"/>
      <c r="V60" s="320"/>
      <c r="W60" s="162"/>
      <c r="X60" s="162"/>
      <c r="Y60" s="162"/>
      <c r="Z60" s="162"/>
      <c r="AA60" s="162"/>
      <c r="AB60" s="162"/>
      <c r="AC60" s="162"/>
    </row>
    <row r="61" spans="1:29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4.0234725438367871</v>
      </c>
      <c r="P61" s="293"/>
      <c r="Q61" s="293"/>
      <c r="R61" s="293"/>
      <c r="S61" s="320"/>
      <c r="T61" s="320"/>
      <c r="U61" s="320"/>
      <c r="V61" s="320"/>
      <c r="W61" s="162"/>
      <c r="X61" s="162"/>
      <c r="Y61" s="162"/>
      <c r="Z61" s="162"/>
      <c r="AA61" s="162"/>
      <c r="AB61" s="162"/>
      <c r="AC61" s="162"/>
    </row>
    <row r="62" spans="1:29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4.0234725438367871</v>
      </c>
      <c r="P62" s="292"/>
      <c r="Q62" s="292"/>
      <c r="R62" s="292"/>
      <c r="S62" s="319"/>
      <c r="T62" s="319"/>
      <c r="U62" s="319"/>
      <c r="V62" s="319"/>
      <c r="W62" s="162"/>
      <c r="X62" s="162"/>
      <c r="Y62" s="162"/>
      <c r="Z62" s="162"/>
      <c r="AA62" s="162"/>
      <c r="AB62" s="162"/>
      <c r="AC62" s="162"/>
    </row>
    <row r="63" spans="1:29">
      <c r="A63" s="110"/>
      <c r="B63" s="423" t="s">
        <v>142</v>
      </c>
      <c r="C63" s="423"/>
      <c r="D63" s="423"/>
      <c r="E63" s="423"/>
      <c r="F63" s="423"/>
      <c r="G63" s="285">
        <f>+G21+G33+G50+G62</f>
        <v>4.0234725438367871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321"/>
      <c r="W63" s="162"/>
      <c r="X63" s="162"/>
      <c r="Y63" s="162"/>
      <c r="Z63" s="162"/>
      <c r="AA63" s="162"/>
      <c r="AB63" s="162"/>
      <c r="AC63" s="162"/>
    </row>
    <row r="64" spans="1:29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1.0058681359591968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321"/>
      <c r="W64" s="162"/>
      <c r="X64" s="162"/>
      <c r="Y64" s="162"/>
      <c r="Z64" s="162"/>
      <c r="AA64" s="162"/>
      <c r="AB64" s="162"/>
      <c r="AC64" s="162"/>
    </row>
    <row r="65" spans="1:29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5.03</v>
      </c>
      <c r="H65" s="294"/>
      <c r="I65" s="312">
        <f>SUM(I54:I61)+SUM(I37:I49)+SUM(I25:I32)+SUM(I10:I20)</f>
        <v>1.0000000000000002</v>
      </c>
      <c r="J65" s="348"/>
      <c r="K65" s="405" t="s">
        <v>460</v>
      </c>
      <c r="L65" s="406"/>
      <c r="M65" s="312">
        <f>SUM(M54:M61)+SUM(M37:M49)+SUM(M25:M32)+SUM(M10:M20)</f>
        <v>0.60596637341709192</v>
      </c>
      <c r="N65" s="294"/>
      <c r="O65" s="294"/>
      <c r="P65" s="294"/>
      <c r="Q65" s="294"/>
      <c r="R65" s="294"/>
      <c r="S65" s="321"/>
      <c r="T65" s="321"/>
      <c r="U65" s="321"/>
      <c r="V65" s="321"/>
      <c r="W65" s="163"/>
      <c r="X65" s="163"/>
      <c r="Y65" s="163"/>
      <c r="Z65" s="163"/>
      <c r="AA65" s="163"/>
      <c r="AB65" s="163"/>
      <c r="AC65" s="163"/>
    </row>
    <row r="66" spans="1:29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322"/>
      <c r="W66" s="163"/>
      <c r="X66" s="163"/>
      <c r="Y66" s="163"/>
      <c r="Z66" s="163"/>
      <c r="AA66" s="163"/>
      <c r="AB66" s="163"/>
      <c r="AC66" s="163"/>
    </row>
    <row r="67" spans="1:29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162"/>
      <c r="X67" s="162"/>
      <c r="Y67" s="162"/>
      <c r="Z67" s="162"/>
      <c r="AA67" s="162"/>
      <c r="AB67" s="162"/>
      <c r="AC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5" orientation="portrait" r:id="rId1"/>
  <colBreaks count="1" manualBreakCount="1">
    <brk id="22" max="6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B67"/>
  <sheetViews>
    <sheetView view="pageBreakPreview" zoomScale="60" zoomScaleNormal="70" workbookViewId="0">
      <selection activeCell="F48" sqref="F48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28</v>
      </c>
      <c r="Q2" s="273">
        <f>G65</f>
        <v>0.47</v>
      </c>
      <c r="R2" s="313">
        <f>M65</f>
        <v>0.60035636507622259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+SHUSHUFINDI!D36</f>
        <v>ACABADOS DE PATIO</v>
      </c>
      <c r="D4" s="431"/>
      <c r="E4" s="431"/>
      <c r="F4" s="247" t="s">
        <v>110</v>
      </c>
      <c r="G4" s="248">
        <f>+X5</f>
        <v>28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6.2999999999999989</v>
      </c>
      <c r="D5" s="432"/>
      <c r="E5" s="432"/>
      <c r="F5" s="247" t="s">
        <v>112</v>
      </c>
      <c r="G5" s="248" t="str">
        <f>IF(X5="","",VLOOKUP(X5,SHUSHUFINDI!A7:H895,5,1))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28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Colocación de  herbicida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0.47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0.01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6.3250000000000008E-3</v>
      </c>
      <c r="H10" s="273"/>
      <c r="I10" s="310">
        <f>G10/O10</f>
        <v>1.6696363756351883E-2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6.6785455025407531E-3</v>
      </c>
      <c r="N10" s="273"/>
      <c r="O10" s="273">
        <f>G63</f>
        <v>0.37882499999999997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0.47</v>
      </c>
      <c r="AA10" s="154">
        <f>+Z10/(1+$F$64)</f>
        <v>0.376</v>
      </c>
      <c r="AB10" s="154"/>
    </row>
    <row r="11" spans="1:28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IF(A11=1,"",IF(B11="","",$W$9))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0.37882499999999997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0.37882499999999997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0.3075</v>
      </c>
      <c r="AA12" s="154">
        <f>+G50+G62</f>
        <v>0.246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0.37882499999999997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0.16603124999999999</v>
      </c>
      <c r="AA13" s="154">
        <f>+G21+G33</f>
        <v>0.132825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0.37882499999999997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0.37882499999999997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0.37882499999999997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0.37882499999999997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0.37882499999999997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0.37882499999999997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0.37882499999999997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6.3250000000000008E-3</v>
      </c>
      <c r="H21" s="292"/>
      <c r="I21" s="292"/>
      <c r="J21" s="346"/>
      <c r="K21" s="292"/>
      <c r="L21" s="292"/>
      <c r="M21" s="269">
        <f>SUM(M10:M20)</f>
        <v>6.6785455025407531E-3</v>
      </c>
      <c r="N21" s="273"/>
      <c r="O21" s="273">
        <f t="shared" si="3"/>
        <v>0.37882499999999997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0.37882499999999997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0.37882499999999997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0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0.37882499999999997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0.01</v>
      </c>
      <c r="G25" s="263">
        <f>+IF(B25="","",E25*F25)</f>
        <v>8.1000000000000003E-2</v>
      </c>
      <c r="H25" s="273"/>
      <c r="I25" s="310">
        <f>G25/O25</f>
        <v>0.21381904573351815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0.21381904573351815</v>
      </c>
      <c r="N25" s="273"/>
      <c r="O25" s="273">
        <f t="shared" si="3"/>
        <v>0.37882499999999997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3</v>
      </c>
      <c r="B26" s="272" t="str">
        <f>IF(A26="","",VLOOKUP(A26,MO!$A$2:$C$1006,2,1))</f>
        <v>Maestro mayor en ejecución de obras civiles - C1</v>
      </c>
      <c r="C26" s="273">
        <v>1</v>
      </c>
      <c r="D26" s="261">
        <f>IF(A26="","",VLOOKUP(A26,MO!$A$2:$C$1006,3,1))</f>
        <v>4.55</v>
      </c>
      <c r="E26" s="261">
        <f t="shared" si="6"/>
        <v>4.55</v>
      </c>
      <c r="F26" s="261">
        <f t="shared" ref="F26:F32" si="7">IF(B26="","",$W$9)</f>
        <v>0.01</v>
      </c>
      <c r="G26" s="262">
        <f t="shared" ref="G26:G32" si="8">+IF(B26="","",E26*F26)</f>
        <v>4.5499999999999999E-2</v>
      </c>
      <c r="H26" s="273"/>
      <c r="I26" s="310">
        <f>G26/O26</f>
        <v>0.12010822939351944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0.12010822939351944</v>
      </c>
      <c r="N26" s="273"/>
      <c r="O26" s="273">
        <f t="shared" si="3"/>
        <v>0.37882499999999997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/>
      <c r="B27" s="272" t="str">
        <f>IF(A27="","",VLOOKUP(A27,MO!$A$2:$C$1006,2,1))</f>
        <v/>
      </c>
      <c r="C27" s="273"/>
      <c r="D27" s="261" t="str">
        <f>IF(A27="","",VLOOKUP(A27,MO!$A$2:$C$1006,3,1))</f>
        <v/>
      </c>
      <c r="E27" s="261" t="str">
        <f t="shared" si="6"/>
        <v/>
      </c>
      <c r="F27" s="261" t="str">
        <f t="shared" si="7"/>
        <v/>
      </c>
      <c r="G27" s="262" t="str">
        <f t="shared" si="8"/>
        <v/>
      </c>
      <c r="H27" s="273"/>
      <c r="I27" s="310"/>
      <c r="J27" s="343"/>
      <c r="K27" s="303"/>
      <c r="L27" s="304"/>
      <c r="M27" s="303"/>
      <c r="N27" s="273"/>
      <c r="O27" s="273">
        <f t="shared" si="3"/>
        <v>0.37882499999999997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0.37882499999999997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0.37882499999999997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0.37882499999999997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0.37882499999999997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0.37882499999999997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0.1265</v>
      </c>
      <c r="H33" s="292"/>
      <c r="I33" s="292"/>
      <c r="J33" s="346"/>
      <c r="K33" s="292"/>
      <c r="L33" s="292"/>
      <c r="M33" s="269">
        <f>SUM(M25:M32)</f>
        <v>0.33392727512703757</v>
      </c>
      <c r="N33" s="292"/>
      <c r="O33" s="273">
        <f t="shared" si="3"/>
        <v>0.37882499999999997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0.37882499999999997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0.37882499999999997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0.37882499999999997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52</v>
      </c>
      <c r="B37" s="434" t="str">
        <f>IF(A37="","",VLOOKUP(A37,MAT!$A$3:$D$404,2,1))</f>
        <v>HERBICIDA</v>
      </c>
      <c r="C37" s="435"/>
      <c r="D37" s="270">
        <v>3.0000000000000001E-3</v>
      </c>
      <c r="E37" s="276" t="str">
        <f>IF(A37="","",VLOOKUP(A37,MAT!$A$3:$D$404,3,1))</f>
        <v>CANECA</v>
      </c>
      <c r="F37" s="263">
        <f>IF(A37="","",VLOOKUP(A37,MAT!$A$3:$D$857,4,1))</f>
        <v>82</v>
      </c>
      <c r="G37" s="277">
        <f>+IF(B37="","",D37*F37)</f>
        <v>0.246</v>
      </c>
      <c r="H37" s="273"/>
      <c r="I37" s="310">
        <f>G37/O37</f>
        <v>0.64937636111661057</v>
      </c>
      <c r="J37" s="343" t="str">
        <f>VLOOKUP(B37,MAT!$B$3:$F$124,4,FALSE)</f>
        <v>346200916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0.25975054444664425</v>
      </c>
      <c r="N37" s="273"/>
      <c r="O37" s="273">
        <f t="shared" si="3"/>
        <v>0.37882499999999997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6" si="9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0.37882499999999997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9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0.37882499999999997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9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0.37882499999999997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9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0.37882499999999997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9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0.37882499999999997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9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0.37882499999999997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9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0.37882499999999997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9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0.37882499999999997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9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0.37882499999999997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10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0.37882499999999997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0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0.37882499999999997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0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0.37882499999999997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0.246</v>
      </c>
      <c r="H50" s="292"/>
      <c r="I50" s="292"/>
      <c r="J50" s="346"/>
      <c r="K50" s="292"/>
      <c r="L50" s="292"/>
      <c r="M50" s="311">
        <f>SUM(M37:M49)</f>
        <v>0.25975054444664425</v>
      </c>
      <c r="N50" s="292"/>
      <c r="O50" s="273">
        <f t="shared" si="3"/>
        <v>0.37882499999999997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0.37882499999999997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0.37882499999999997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0.37882499999999997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1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0.37882499999999997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1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0.37882499999999997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1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0.37882499999999997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1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0.37882499999999997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1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0.37882499999999997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1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0.37882499999999997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1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0.37882499999999997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1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0.37882499999999997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0.37882499999999997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0.37882499999999997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9.4706249999999992E-2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0.47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0.60035636507622259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B67"/>
  <sheetViews>
    <sheetView view="pageBreakPreview" zoomScale="60" zoomScaleNormal="70" workbookViewId="0">
      <selection activeCell="F41" sqref="F41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29</v>
      </c>
      <c r="Q2" s="273">
        <f>G65</f>
        <v>7.84</v>
      </c>
      <c r="R2" s="313">
        <f>M65</f>
        <v>0.61285140562248985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29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7.1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29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Excavación sin clasificar incluye replanteo, topografía y desalojo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7.84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7.0000000000000007E-2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0.11130000000000001</v>
      </c>
      <c r="H10" s="273"/>
      <c r="I10" s="310">
        <f>G10/O10</f>
        <v>1.7737617135207495E-2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7.0950468540829986E-3</v>
      </c>
      <c r="N10" s="273"/>
      <c r="O10" s="273">
        <f>G63</f>
        <v>6.2748000000000008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7.84</v>
      </c>
      <c r="AA10" s="154">
        <f>+Z10/(1+$F$64)</f>
        <v>6.2720000000000002</v>
      </c>
      <c r="AB10" s="154"/>
    </row>
    <row r="11" spans="1:28">
      <c r="A11" s="110">
        <v>4</v>
      </c>
      <c r="B11" s="309" t="str">
        <f>IF(A11="","",VLOOKUP(A11,EQ!$A$2:$C$943,2,1))</f>
        <v>RETROEXCAVADORA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7.0000000000000007E-2</v>
      </c>
      <c r="G11" s="303">
        <f t="shared" si="0"/>
        <v>1.7500000000000002</v>
      </c>
      <c r="H11" s="273"/>
      <c r="I11" s="310">
        <f>G11/O11</f>
        <v>0.2788933511825078</v>
      </c>
      <c r="J11" s="343" t="str">
        <f>VLOOKUP(B11,EQ!$B$2:$F$26,3,FALSE)</f>
        <v>444260012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0.11155734047300313</v>
      </c>
      <c r="N11" s="273"/>
      <c r="O11" s="273">
        <f>O10</f>
        <v>6.2748000000000008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5</v>
      </c>
      <c r="B12" s="309" t="str">
        <f>IF(A12="","",VLOOKUP(A12,EQ!$A$2:$C$943,2,1))</f>
        <v>VOLQUETA</v>
      </c>
      <c r="C12" s="303">
        <v>1</v>
      </c>
      <c r="D12" s="303">
        <f>IF(A12="","",VLOOKUP(A12,EQ!$A$2:$C$943,3,1))</f>
        <v>25</v>
      </c>
      <c r="E12" s="303">
        <f t="shared" si="1"/>
        <v>25</v>
      </c>
      <c r="F12" s="303">
        <f t="shared" si="2"/>
        <v>7.0000000000000007E-2</v>
      </c>
      <c r="G12" s="303">
        <f t="shared" si="0"/>
        <v>1.7500000000000002</v>
      </c>
      <c r="H12" s="273"/>
      <c r="I12" s="310">
        <f t="shared" ref="I12:I13" si="3">G12/O12</f>
        <v>0.2788933511825078</v>
      </c>
      <c r="J12" s="343" t="str">
        <f>VLOOKUP(B12,EQ!$B$2:$F$26,3,FALSE)</f>
        <v>491140017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0.11155734047300313</v>
      </c>
      <c r="N12" s="273"/>
      <c r="O12" s="273">
        <f t="shared" ref="O12:O62" si="6">O11</f>
        <v>6.2748000000000008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0</v>
      </c>
      <c r="AA12" s="154">
        <f>+G50+G62</f>
        <v>0</v>
      </c>
      <c r="AB12" s="154"/>
    </row>
    <row r="13" spans="1:28">
      <c r="A13" s="110">
        <v>8</v>
      </c>
      <c r="B13" s="309" t="str">
        <f>IF(A13="","",VLOOKUP(A13,EQ!$A$2:$C$943,2,1))</f>
        <v>EQUIPO DE TOPOGRAFÍA</v>
      </c>
      <c r="C13" s="303">
        <v>1</v>
      </c>
      <c r="D13" s="303">
        <f>IF(A13="","",VLOOKUP(A13,EQ!$A$2:$C$943,3,1))</f>
        <v>6.25</v>
      </c>
      <c r="E13" s="303">
        <f t="shared" si="1"/>
        <v>6.25</v>
      </c>
      <c r="F13" s="303">
        <f t="shared" si="2"/>
        <v>7.0000000000000007E-2</v>
      </c>
      <c r="G13" s="303">
        <f t="shared" si="0"/>
        <v>0.43750000000000006</v>
      </c>
      <c r="H13" s="273"/>
      <c r="I13" s="310">
        <f t="shared" si="3"/>
        <v>6.972333779562695E-2</v>
      </c>
      <c r="J13" s="343" t="str">
        <f>VLOOKUP(B13,EQ!$B$2:$F$26,3,FALSE)</f>
        <v>481100041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2.7889335118250782E-2</v>
      </c>
      <c r="N13" s="302"/>
      <c r="O13" s="273">
        <f t="shared" si="6"/>
        <v>6.2748000000000008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7.8435000000000006</v>
      </c>
      <c r="AA13" s="154">
        <f>+G21+G33</f>
        <v>6.2748000000000008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6.2748000000000008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6.2748000000000008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6.2748000000000008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6.2748000000000008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6.2748000000000008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6.2748000000000008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6.2748000000000008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4.0488000000000008</v>
      </c>
      <c r="H21" s="292"/>
      <c r="I21" s="292"/>
      <c r="J21" s="346"/>
      <c r="K21" s="292"/>
      <c r="L21" s="292"/>
      <c r="M21" s="269">
        <f>SUM(M10:M20)</f>
        <v>0.25809906291834001</v>
      </c>
      <c r="N21" s="273"/>
      <c r="O21" s="273">
        <f t="shared" si="6"/>
        <v>6.2748000000000008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6.2748000000000008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6.2748000000000008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2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6.2748000000000008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7.0000000000000007E-2</v>
      </c>
      <c r="G25" s="263">
        <f>+IF(B25="","",E25*F25)</f>
        <v>0.56700000000000006</v>
      </c>
      <c r="H25" s="273"/>
      <c r="I25" s="310">
        <f>G25/O25</f>
        <v>9.036144578313253E-2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9.036144578313253E-2</v>
      </c>
      <c r="N25" s="273"/>
      <c r="O25" s="273">
        <f t="shared" si="6"/>
        <v>6.2748000000000008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7.0000000000000007E-2</v>
      </c>
      <c r="G26" s="262">
        <f t="shared" ref="G26:G32" si="11">+IF(B26="","",E26*F26)</f>
        <v>0.28699999999999998</v>
      </c>
      <c r="H26" s="273"/>
      <c r="I26" s="310">
        <f>G26/O26</f>
        <v>4.5738509593931269E-2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4.5738509593931269E-2</v>
      </c>
      <c r="N26" s="273"/>
      <c r="O26" s="273">
        <f t="shared" si="6"/>
        <v>6.2748000000000008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7.0000000000000007E-2</v>
      </c>
      <c r="G27" s="262">
        <f t="shared" si="11"/>
        <v>0.31850000000000001</v>
      </c>
      <c r="H27" s="273"/>
      <c r="I27" s="310">
        <f t="shared" ref="I27:I30" si="12">G27/O27</f>
        <v>5.0758589915216416E-2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:L30" si="13">IF(K27="NP",0%,IF(K27="EP",100%,IF(K27="ND",40%,"E")))</f>
        <v>1</v>
      </c>
      <c r="M27" s="303">
        <f t="shared" ref="M27:M30" si="14">I27*L27</f>
        <v>5.0758589915216416E-2</v>
      </c>
      <c r="N27" s="273"/>
      <c r="O27" s="273">
        <f t="shared" si="6"/>
        <v>6.2748000000000008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>
        <v>10</v>
      </c>
      <c r="B28" s="272" t="str">
        <f>IF(A28="","",VLOOKUP(A28,MO!$A$2:$C$1006,2,1))</f>
        <v>OPERADORES - ESTR. OCUP. C1</v>
      </c>
      <c r="C28" s="273">
        <v>1</v>
      </c>
      <c r="D28" s="261">
        <f>IF(A28="","",VLOOKUP(A28,MO!$A$2:$C$1006,3,1))</f>
        <v>4.55</v>
      </c>
      <c r="E28" s="261">
        <f t="shared" si="9"/>
        <v>4.55</v>
      </c>
      <c r="F28" s="261">
        <f t="shared" si="10"/>
        <v>7.0000000000000007E-2</v>
      </c>
      <c r="G28" s="262">
        <f t="shared" si="11"/>
        <v>0.31850000000000001</v>
      </c>
      <c r="H28" s="273"/>
      <c r="I28" s="310">
        <f t="shared" si="12"/>
        <v>5.0758589915216416E-2</v>
      </c>
      <c r="J28" s="343">
        <f>VLOOKUP(B28,MO!B10:F37,4,FALSE)</f>
        <v>544000121</v>
      </c>
      <c r="K28" s="303" t="str">
        <f>VLOOKUP(B28,MO!B10:F37,5,FALSE)</f>
        <v>EP</v>
      </c>
      <c r="L28" s="304">
        <f t="shared" si="13"/>
        <v>1</v>
      </c>
      <c r="M28" s="303">
        <f t="shared" si="14"/>
        <v>5.0758589915216416E-2</v>
      </c>
      <c r="N28" s="273"/>
      <c r="O28" s="273">
        <f t="shared" si="6"/>
        <v>6.2748000000000008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>
        <v>16</v>
      </c>
      <c r="B29" s="272" t="str">
        <f>IF(A29="","",VLOOKUP(A29,MO!$A$2:$C$1006,2,1))</f>
        <v>CHOFER (ESTR. OCUP. C1)</v>
      </c>
      <c r="C29" s="273">
        <v>1</v>
      </c>
      <c r="D29" s="261">
        <f>IF(A29="","",VLOOKUP(A29,MO!$A$2:$C$1006,3,1))</f>
        <v>5.95</v>
      </c>
      <c r="E29" s="261">
        <f t="shared" si="9"/>
        <v>5.95</v>
      </c>
      <c r="F29" s="261">
        <f t="shared" si="10"/>
        <v>7.0000000000000007E-2</v>
      </c>
      <c r="G29" s="262">
        <f t="shared" si="11"/>
        <v>0.41650000000000004</v>
      </c>
      <c r="H29" s="273"/>
      <c r="I29" s="310">
        <f t="shared" si="12"/>
        <v>6.6376617581436856E-2</v>
      </c>
      <c r="J29" s="343">
        <f>VLOOKUP(B29,MO!B11:F38,4,FALSE)</f>
        <v>544000121</v>
      </c>
      <c r="K29" s="303" t="str">
        <f>VLOOKUP(B29,MO!B11:F38,5,FALSE)</f>
        <v>EP</v>
      </c>
      <c r="L29" s="304">
        <f t="shared" si="13"/>
        <v>1</v>
      </c>
      <c r="M29" s="303">
        <f t="shared" si="14"/>
        <v>6.6376617581436856E-2</v>
      </c>
      <c r="N29" s="273"/>
      <c r="O29" s="273">
        <f t="shared" si="6"/>
        <v>6.2748000000000008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>
        <v>8</v>
      </c>
      <c r="B30" s="272" t="str">
        <f>IF(A30="","",VLOOKUP(A30,MO!$A$2:$C$1006,2,1))</f>
        <v>TOPOGRAFÍA  (ESTR. OCUP. C1)</v>
      </c>
      <c r="C30" s="273">
        <v>1</v>
      </c>
      <c r="D30" s="261">
        <f>IF(A30="","",VLOOKUP(A30,MO!$A$2:$C$1006,3,1))</f>
        <v>4.55</v>
      </c>
      <c r="E30" s="261">
        <f t="shared" si="9"/>
        <v>4.55</v>
      </c>
      <c r="F30" s="261">
        <f t="shared" si="10"/>
        <v>7.0000000000000007E-2</v>
      </c>
      <c r="G30" s="262">
        <f t="shared" si="11"/>
        <v>0.31850000000000001</v>
      </c>
      <c r="H30" s="273"/>
      <c r="I30" s="310">
        <f t="shared" si="12"/>
        <v>5.0758589915216416E-2</v>
      </c>
      <c r="J30" s="310">
        <f>VLOOKUP(B30,MO!B12:F39,4,FALSE)</f>
        <v>544000121</v>
      </c>
      <c r="K30" s="303" t="str">
        <f>VLOOKUP(B30,MO!B12:F39,5,FALSE)</f>
        <v>EP</v>
      </c>
      <c r="L30" s="304">
        <f t="shared" si="13"/>
        <v>1</v>
      </c>
      <c r="M30" s="303">
        <f t="shared" si="14"/>
        <v>5.0758589915216416E-2</v>
      </c>
      <c r="N30" s="273"/>
      <c r="O30" s="273">
        <f t="shared" si="6"/>
        <v>6.2748000000000008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6.2748000000000008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6.2748000000000008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2.226</v>
      </c>
      <c r="H33" s="292"/>
      <c r="I33" s="292"/>
      <c r="J33" s="346"/>
      <c r="K33" s="292"/>
      <c r="L33" s="292"/>
      <c r="M33" s="269">
        <f>SUM(M25:M32)</f>
        <v>0.3547523427041499</v>
      </c>
      <c r="N33" s="292"/>
      <c r="O33" s="273">
        <f t="shared" si="6"/>
        <v>6.2748000000000008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6.2748000000000008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6.2748000000000008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6.2748000000000008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/>
      <c r="B37" s="434" t="str">
        <f>IF(A37="","",VLOOKUP(A37,MAT!$A$3:$D$404,2,1))</f>
        <v/>
      </c>
      <c r="C37" s="435"/>
      <c r="D37" s="270"/>
      <c r="E37" s="276" t="str">
        <f>IF(A37="","",VLOOKUP(A37,MAT!$A$3:$D$404,3,1))</f>
        <v/>
      </c>
      <c r="F37" s="263" t="str">
        <f>IF(A37="","",VLOOKUP(A37,MAT!$A$3:$D$857,4,1))</f>
        <v/>
      </c>
      <c r="G37" s="277" t="str">
        <f>+IF(B37="","",D37*F37)</f>
        <v/>
      </c>
      <c r="H37" s="273"/>
      <c r="I37" s="310"/>
      <c r="J37" s="343"/>
      <c r="K37" s="343"/>
      <c r="L37" s="304"/>
      <c r="M37" s="303"/>
      <c r="N37" s="273"/>
      <c r="O37" s="273">
        <f t="shared" si="6"/>
        <v>6.2748000000000008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1" si="15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6"/>
        <v>6.2748000000000008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6.2748000000000008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6.2748000000000008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6.2748000000000008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ref="G42:G49" si="16">+IF(B42="","",D42*F42)</f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6.2748000000000008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6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6.2748000000000008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6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6.2748000000000008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6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6.2748000000000008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6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6.2748000000000008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6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6.2748000000000008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6.2748000000000008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6.2748000000000008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0</v>
      </c>
      <c r="H50" s="292"/>
      <c r="I50" s="292"/>
      <c r="J50" s="346"/>
      <c r="K50" s="292"/>
      <c r="L50" s="292"/>
      <c r="M50" s="311">
        <f>SUM(M37:M49)</f>
        <v>0</v>
      </c>
      <c r="N50" s="292"/>
      <c r="O50" s="273">
        <f t="shared" si="6"/>
        <v>6.2748000000000008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6.2748000000000008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6.2748000000000008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6.2748000000000008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6.2748000000000008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6.2748000000000008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6.2748000000000008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6.2748000000000008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6.2748000000000008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6.2748000000000008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6.2748000000000008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6.2748000000000008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6.2748000000000008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6.2748000000000008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1.5687000000000002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7.84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0.61285140562248985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B67"/>
  <sheetViews>
    <sheetView view="pageBreakPreview" zoomScale="60" zoomScaleNormal="70" workbookViewId="0">
      <selection activeCell="F43" sqref="F43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30</v>
      </c>
      <c r="Q2" s="273">
        <f>G65</f>
        <v>35.01</v>
      </c>
      <c r="R2" s="313">
        <f>M65</f>
        <v>0.87055316619618239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30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7.1999999999999993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30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 xml:space="preserve">Relleno compactado con material  de sub base clase 3 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35.01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0.06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4.3424999999999998E-2</v>
      </c>
      <c r="H10" s="273"/>
      <c r="I10" s="310">
        <f>G10/O10</f>
        <v>1.5502326241413253E-3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6.2009304965653014E-4</v>
      </c>
      <c r="N10" s="273"/>
      <c r="O10" s="273">
        <f>G63</f>
        <v>28.011925000000002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35.01</v>
      </c>
      <c r="AA10" s="154">
        <f>+Z10/(1+$F$64)</f>
        <v>28.007999999999999</v>
      </c>
      <c r="AB10" s="154"/>
    </row>
    <row r="11" spans="1:28">
      <c r="A11" s="110">
        <v>23</v>
      </c>
      <c r="B11" s="309" t="str">
        <f>IF(A11="","",VLOOKUP(A11,EQ!$A$2:$C$943,2,1))</f>
        <v>TANQUERO</v>
      </c>
      <c r="C11" s="303">
        <v>1</v>
      </c>
      <c r="D11" s="303">
        <f>IF(A11="","",VLOOKUP(A11,EQ!$A$2:$C$943,3,1))</f>
        <v>25</v>
      </c>
      <c r="E11" s="303">
        <f t="shared" ref="E11:E20" si="1">IF(A11="","",+C11*D11)</f>
        <v>25</v>
      </c>
      <c r="F11" s="303">
        <f t="shared" ref="F11:F20" si="2">IF(A11=1,"",IF(B11="","",$W$9))</f>
        <v>0.06</v>
      </c>
      <c r="G11" s="303">
        <f t="shared" si="0"/>
        <v>1.5</v>
      </c>
      <c r="H11" s="273"/>
      <c r="I11" s="310">
        <f>G11/O11</f>
        <v>5.3548622595555283E-2</v>
      </c>
      <c r="J11" s="343" t="str">
        <f>VLOOKUP(B11,EQ!$B$2:$F$26,3,FALSE)</f>
        <v>491140015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2.1419449038222113E-2</v>
      </c>
      <c r="N11" s="273"/>
      <c r="O11" s="273">
        <f>O10</f>
        <v>28.011925000000002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24</v>
      </c>
      <c r="B12" s="309" t="str">
        <f>IF(A12="","",VLOOKUP(A12,EQ!$A$2:$C$943,2,1))</f>
        <v>RODILLO VIBRATORIO / LISO</v>
      </c>
      <c r="C12" s="303">
        <v>1</v>
      </c>
      <c r="D12" s="303">
        <f>IF(A12="","",VLOOKUP(A12,EQ!$A$2:$C$943,3,1))</f>
        <v>30</v>
      </c>
      <c r="E12" s="303">
        <f t="shared" si="1"/>
        <v>30</v>
      </c>
      <c r="F12" s="303">
        <f t="shared" si="2"/>
        <v>0.06</v>
      </c>
      <c r="G12" s="303">
        <f t="shared" si="0"/>
        <v>1.7999999999999998</v>
      </c>
      <c r="H12" s="273"/>
      <c r="I12" s="310">
        <f t="shared" ref="I12:I13" si="3">G12/O12</f>
        <v>6.4258347114666339E-2</v>
      </c>
      <c r="J12" s="343" t="str">
        <f>VLOOKUP(B12,EQ!$B$2:$F$26,3,FALSE)</f>
        <v>4443004234</v>
      </c>
      <c r="K12" s="343" t="str">
        <f>VLOOKUP(B12,EQ!$B$2:$F$26,4,FALSE)</f>
        <v>ND</v>
      </c>
      <c r="L12" s="380">
        <f t="shared" ref="L12:L13" si="4">IF(K12="NP",0%,IF(K12="EP",100%,IF(K12="ND",40%,"E")))</f>
        <v>0.4</v>
      </c>
      <c r="M12" s="303">
        <f t="shared" ref="M12:M13" si="5">I12*L12</f>
        <v>2.5703338845866536E-2</v>
      </c>
      <c r="N12" s="273"/>
      <c r="O12" s="273">
        <f t="shared" ref="O12:O62" si="6">O11</f>
        <v>28.011925000000002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26.375</v>
      </c>
      <c r="AA12" s="154">
        <f>+G50+G62</f>
        <v>21.1</v>
      </c>
      <c r="AB12" s="154"/>
    </row>
    <row r="13" spans="1:28">
      <c r="A13" s="110">
        <v>25</v>
      </c>
      <c r="B13" s="309" t="str">
        <f>IF(A13="","",VLOOKUP(A13,EQ!$A$2:$C$943,2,1))</f>
        <v>MOTONIVELADORA</v>
      </c>
      <c r="C13" s="303">
        <v>1</v>
      </c>
      <c r="D13" s="303">
        <f>IF(A13="","",VLOOKUP(A13,EQ!$A$2:$C$943,3,1))</f>
        <v>45</v>
      </c>
      <c r="E13" s="303">
        <f t="shared" si="1"/>
        <v>45</v>
      </c>
      <c r="F13" s="303">
        <f t="shared" si="2"/>
        <v>0.06</v>
      </c>
      <c r="G13" s="303">
        <f t="shared" si="0"/>
        <v>2.6999999999999997</v>
      </c>
      <c r="H13" s="273"/>
      <c r="I13" s="310">
        <f t="shared" si="3"/>
        <v>9.6387520671999502E-2</v>
      </c>
      <c r="J13" s="343" t="str">
        <f>VLOOKUP(B13,EQ!$B$2:$F$26,3,FALSE)</f>
        <v>444220013</v>
      </c>
      <c r="K13" s="343" t="str">
        <f>VLOOKUP(B13,EQ!$B$2:$F$26,4,FALSE)</f>
        <v>ND</v>
      </c>
      <c r="L13" s="379">
        <f t="shared" si="4"/>
        <v>0.4</v>
      </c>
      <c r="M13" s="303">
        <f t="shared" si="5"/>
        <v>3.8555008268799804E-2</v>
      </c>
      <c r="N13" s="302"/>
      <c r="O13" s="273">
        <f t="shared" si="6"/>
        <v>28.011925000000002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8.6399062499999992</v>
      </c>
      <c r="AA13" s="154">
        <f>+G21+G33</f>
        <v>6.9119249999999992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28.011925000000002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28.011925000000002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28.011925000000002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28.011925000000002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28.011925000000002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28.011925000000002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28.011925000000002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6.0434249999999992</v>
      </c>
      <c r="H21" s="292"/>
      <c r="I21" s="292"/>
      <c r="J21" s="346"/>
      <c r="K21" s="292"/>
      <c r="L21" s="292"/>
      <c r="M21" s="269">
        <f>SUM(M10:M20)</f>
        <v>8.6297889202544983E-2</v>
      </c>
      <c r="N21" s="273"/>
      <c r="O21" s="273">
        <f t="shared" si="6"/>
        <v>28.011925000000002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28.011925000000002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28.011925000000002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3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28.011925000000002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IF(B25="","",$W$9)</f>
        <v>0.06</v>
      </c>
      <c r="G25" s="263">
        <f>+IF(B25="","",E25*F25)</f>
        <v>0.48599999999999999</v>
      </c>
      <c r="H25" s="273"/>
      <c r="I25" s="310">
        <f>G25/O25</f>
        <v>1.7349753720959912E-2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1.7349753720959912E-2</v>
      </c>
      <c r="N25" s="273"/>
      <c r="O25" s="273">
        <f t="shared" si="6"/>
        <v>28.011925000000002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IF(B26="","",$W$9)</f>
        <v>0.06</v>
      </c>
      <c r="G26" s="262">
        <f t="shared" ref="G26:G32" si="11">+IF(B26="","",E26*F26)</f>
        <v>0.24599999999999997</v>
      </c>
      <c r="H26" s="273"/>
      <c r="I26" s="310">
        <f>G26/O26</f>
        <v>8.7819741056710653E-3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8.7819741056710653E-3</v>
      </c>
      <c r="N26" s="273"/>
      <c r="O26" s="273">
        <f t="shared" si="6"/>
        <v>28.011925000000002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9"/>
        <v>2.2749999999999999</v>
      </c>
      <c r="F27" s="261">
        <f t="shared" si="10"/>
        <v>0.06</v>
      </c>
      <c r="G27" s="262">
        <f t="shared" si="11"/>
        <v>0.13649999999999998</v>
      </c>
      <c r="H27" s="273"/>
      <c r="I27" s="310">
        <f t="shared" ref="I27" si="12">G27/O27</f>
        <v>4.87292465619553E-3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4.87292465619553E-3</v>
      </c>
      <c r="N27" s="273"/>
      <c r="O27" s="273">
        <f t="shared" si="6"/>
        <v>28.011925000000002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28.011925000000002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28.011925000000002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28.011925000000002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28.011925000000002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28.011925000000002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0.86849999999999994</v>
      </c>
      <c r="H33" s="292"/>
      <c r="I33" s="292"/>
      <c r="J33" s="346"/>
      <c r="K33" s="292"/>
      <c r="L33" s="292"/>
      <c r="M33" s="269">
        <f>SUM(M25:M32)</f>
        <v>3.1004652482826509E-2</v>
      </c>
      <c r="N33" s="292"/>
      <c r="O33" s="273">
        <f t="shared" si="6"/>
        <v>28.011925000000002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28.011925000000002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28.011925000000002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28.011925000000002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</v>
      </c>
      <c r="B37" s="434" t="str">
        <f>IF(A37="","",VLOOKUP(A37,MAT!$A$3:$D$404,2,1))</f>
        <v>SUBBASE</v>
      </c>
      <c r="C37" s="435"/>
      <c r="D37" s="270">
        <v>1.3</v>
      </c>
      <c r="E37" s="276" t="str">
        <f>IF(A37="","",VLOOKUP(A37,MAT!$A$3:$D$404,3,1))</f>
        <v>M3</v>
      </c>
      <c r="F37" s="263">
        <f>IF(A37="","",VLOOKUP(A37,MAT!$A$3:$D$857,4,1))</f>
        <v>16</v>
      </c>
      <c r="G37" s="277">
        <f>+IF(B37="","",D37*F37)</f>
        <v>20.8</v>
      </c>
      <c r="H37" s="273"/>
      <c r="I37" s="310">
        <f>G37/O37</f>
        <v>0.74254089999169992</v>
      </c>
      <c r="J37" s="343" t="str">
        <f>VLOOKUP(B37,MAT!$B$3:$F$124,4,FALSE)</f>
        <v>151300917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0.74254089999169992</v>
      </c>
      <c r="N37" s="273"/>
      <c r="O37" s="273">
        <f t="shared" si="6"/>
        <v>28.011925000000002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17</v>
      </c>
      <c r="B38" s="421" t="str">
        <f>IF(A38="","",VLOOKUP(A38,MAT!$A$3:$D$404,2,1))</f>
        <v>AGUA</v>
      </c>
      <c r="C38" s="422"/>
      <c r="D38" s="273">
        <v>0.15</v>
      </c>
      <c r="E38" s="278" t="str">
        <f>IF(A38="","",VLOOKUP(A38,MAT!$A$3:$D$404,3,1))</f>
        <v>M3</v>
      </c>
      <c r="F38" s="262">
        <f>IF(A38="","",VLOOKUP(A38,MAT!$A$3:$D$857,4,1))</f>
        <v>2</v>
      </c>
      <c r="G38" s="264">
        <f t="shared" ref="G38:G49" si="15">+IF(B38="","",D38*F38)</f>
        <v>0.3</v>
      </c>
      <c r="H38" s="273"/>
      <c r="I38" s="310">
        <f>G38/O38</f>
        <v>1.0709724519111057E-2</v>
      </c>
      <c r="J38" s="343" t="str">
        <f>VLOOKUP(B38,MAT!$B$3:$F$124,4,FALSE)</f>
        <v>180000111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1.0709724519111057E-2</v>
      </c>
      <c r="N38" s="273"/>
      <c r="O38" s="273">
        <f t="shared" si="6"/>
        <v>28.011925000000002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28.011925000000002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28.011925000000002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28.011925000000002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28.011925000000002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28.011925000000002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28.011925000000002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28.011925000000002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28.011925000000002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28.011925000000002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28.011925000000002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28.011925000000002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21.1</v>
      </c>
      <c r="H50" s="292"/>
      <c r="I50" s="292"/>
      <c r="J50" s="346"/>
      <c r="K50" s="292"/>
      <c r="L50" s="292"/>
      <c r="M50" s="311">
        <f>SUM(M37:M49)</f>
        <v>0.75325062451081093</v>
      </c>
      <c r="N50" s="292"/>
      <c r="O50" s="273">
        <f t="shared" si="6"/>
        <v>28.011925000000002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28.011925000000002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28.011925000000002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28.011925000000002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28.011925000000002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28.011925000000002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28.011925000000002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28.011925000000002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28.011925000000002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28.011925000000002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28.011925000000002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28.011925000000002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28.011925000000002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28.011925000000002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7.0029812500000004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35.01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0.87055316619618239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B67"/>
  <sheetViews>
    <sheetView view="pageBreakPreview" zoomScale="60" zoomScaleNormal="70" workbookViewId="0">
      <selection activeCell="F46" sqref="F46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31</v>
      </c>
      <c r="Q2" s="273">
        <f>G65</f>
        <v>193.92</v>
      </c>
      <c r="R2" s="313">
        <f>M65</f>
        <v>0.53873058159573106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7.2999999999999989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31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Replantillo f'c=140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193.92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0.98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1.41855</v>
      </c>
      <c r="H10" s="273"/>
      <c r="I10" s="310">
        <f>G10/O10</f>
        <v>9.1437032014080218E-3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3.6574812805632087E-3</v>
      </c>
      <c r="N10" s="273"/>
      <c r="O10" s="273">
        <f>G63</f>
        <v>155.13955000000001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193.92</v>
      </c>
      <c r="AA10" s="154">
        <f>+Z10/(1+$F$64)</f>
        <v>155.136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0.98</v>
      </c>
      <c r="G11" s="303">
        <f t="shared" si="0"/>
        <v>3.6749999999999998</v>
      </c>
      <c r="H11" s="273"/>
      <c r="I11" s="310">
        <f>G11/O11</f>
        <v>2.3688350262715083E-2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9.4753401050860341E-3</v>
      </c>
      <c r="N11" s="273"/>
      <c r="O11" s="273">
        <f>O10</f>
        <v>155.13955000000001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0.98</v>
      </c>
      <c r="G12" s="303">
        <f t="shared" si="0"/>
        <v>3.6749999999999998</v>
      </c>
      <c r="H12" s="273"/>
      <c r="I12" s="310">
        <f t="shared" ref="I12" si="3">G12/O12</f>
        <v>2.3688350262715083E-2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9.4753401050860341E-3</v>
      </c>
      <c r="N12" s="273"/>
      <c r="O12" s="273">
        <f t="shared" ref="O12:O62" si="6">O11</f>
        <v>155.13955000000001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147.50000000000003</v>
      </c>
      <c r="AA12" s="154">
        <f>+G50+G62</f>
        <v>118.00000000000001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155.13955000000001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46.424437499999996</v>
      </c>
      <c r="AA13" s="154">
        <f>+G21+G33</f>
        <v>37.13955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155.13955000000001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155.13955000000001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155.13955000000001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155.13955000000001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155.13955000000001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155.13955000000001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155.13955000000001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8.7685499999999994</v>
      </c>
      <c r="H21" s="292"/>
      <c r="I21" s="292"/>
      <c r="J21" s="346"/>
      <c r="K21" s="292"/>
      <c r="L21" s="292"/>
      <c r="M21" s="269">
        <f>SUM(M10:M20)</f>
        <v>2.2608161490735277E-2</v>
      </c>
      <c r="N21" s="273"/>
      <c r="O21" s="273">
        <f t="shared" si="6"/>
        <v>155.13955000000001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155.13955000000001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155.13955000000001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0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155.13955000000001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9">IF(A25="","",+C25*D25)</f>
        <v>16.2</v>
      </c>
      <c r="F25" s="271">
        <f>IF(B25="","",$W$9)</f>
        <v>0.98</v>
      </c>
      <c r="G25" s="263">
        <f>+IF(B25="","",E25*F25)</f>
        <v>15.875999999999999</v>
      </c>
      <c r="H25" s="273"/>
      <c r="I25" s="310">
        <f>G25/O25</f>
        <v>0.10233367313492915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0.10233367313492915</v>
      </c>
      <c r="N25" s="273"/>
      <c r="O25" s="273">
        <f t="shared" si="6"/>
        <v>155.13955000000001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0.98</v>
      </c>
      <c r="G26" s="262">
        <f t="shared" ref="G26:G32" si="11">+IF(B26="","",E26*F26)</f>
        <v>8.0359999999999996</v>
      </c>
      <c r="H26" s="273"/>
      <c r="I26" s="310">
        <f>G26/O26</f>
        <v>5.1798525907803643E-2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5.1798525907803643E-2</v>
      </c>
      <c r="N26" s="273"/>
      <c r="O26" s="273">
        <f t="shared" si="6"/>
        <v>155.13955000000001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0.98</v>
      </c>
      <c r="G27" s="262">
        <f t="shared" si="11"/>
        <v>4.4589999999999996</v>
      </c>
      <c r="H27" s="273"/>
      <c r="I27" s="310">
        <f t="shared" ref="I27" si="12">G27/O27</f>
        <v>2.8741864985427631E-2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2.8741864985427631E-2</v>
      </c>
      <c r="N27" s="273"/>
      <c r="O27" s="273">
        <f t="shared" si="6"/>
        <v>155.13955000000001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155.13955000000001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155.13955000000001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155.13955000000001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155.13955000000001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155.13955000000001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28.370999999999999</v>
      </c>
      <c r="H33" s="292"/>
      <c r="I33" s="292"/>
      <c r="J33" s="346"/>
      <c r="K33" s="292"/>
      <c r="L33" s="292"/>
      <c r="M33" s="269">
        <f>SUM(M25:M32)</f>
        <v>0.18287406402816042</v>
      </c>
      <c r="N33" s="292"/>
      <c r="O33" s="273">
        <f t="shared" si="6"/>
        <v>155.13955000000001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155.13955000000001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155.13955000000001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155.13955000000001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3.2229047976483106E-3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1.2891619190593243E-3</v>
      </c>
      <c r="N37" s="273"/>
      <c r="O37" s="273">
        <f t="shared" si="6"/>
        <v>155.13955000000001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0.15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2" si="15">+IF(B38="","",D38*F38)</f>
        <v>7.5</v>
      </c>
      <c r="H38" s="273"/>
      <c r="I38" s="310">
        <f>G38/O38</f>
        <v>4.8343571964724656E-2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4.8343571964724656E-2</v>
      </c>
      <c r="N38" s="273"/>
      <c r="O38" s="273">
        <f t="shared" si="6"/>
        <v>155.13955000000001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11</v>
      </c>
      <c r="B39" s="421" t="str">
        <f>IF(A39="","",VLOOKUP(A39,MAT!$A$3:$D$404,2,1))</f>
        <v>HORMIGON F'C= 140KG/CM2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100</v>
      </c>
      <c r="G39" s="264">
        <f t="shared" si="15"/>
        <v>110.00000000000001</v>
      </c>
      <c r="H39" s="273"/>
      <c r="I39" s="310">
        <f>G39/O39</f>
        <v>0.70903905548262836</v>
      </c>
      <c r="J39" s="343" t="str">
        <f>VLOOKUP(B39,MAT!$B$3:$F$124,4,FALSE)</f>
        <v>547400014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0.28361562219305136</v>
      </c>
      <c r="N39" s="273"/>
      <c r="O39" s="273">
        <f t="shared" si="6"/>
        <v>155.13955000000001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155.13955000000001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155.13955000000001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155.13955000000001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ref="G43:G49" si="16">+IF(B43="","",D43*F43)</f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155.13955000000001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6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155.13955000000001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6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155.13955000000001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6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155.13955000000001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6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155.13955000000001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155.13955000000001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155.13955000000001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118.00000000000001</v>
      </c>
      <c r="H50" s="292"/>
      <c r="I50" s="292"/>
      <c r="J50" s="346"/>
      <c r="K50" s="292"/>
      <c r="L50" s="292"/>
      <c r="M50" s="311">
        <f>SUM(M37:M49)</f>
        <v>0.33324835607683534</v>
      </c>
      <c r="N50" s="292"/>
      <c r="O50" s="273">
        <f t="shared" si="6"/>
        <v>155.13955000000001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155.13955000000001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155.13955000000001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155.13955000000001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155.13955000000001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155.13955000000001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155.13955000000001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155.13955000000001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155.13955000000001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155.13955000000001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155.13955000000001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155.13955000000001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155.13955000000001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155.13955000000001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38.784887500000004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193.92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0.53873058159573106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B67"/>
  <sheetViews>
    <sheetView view="pageBreakPreview" zoomScale="60" zoomScaleNormal="70" workbookViewId="0">
      <selection activeCell="G46" sqref="G46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4.85546875" style="152" bestFit="1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32</v>
      </c>
      <c r="Q2" s="273">
        <f>G65</f>
        <v>201.51</v>
      </c>
      <c r="R2" s="313">
        <f>M65</f>
        <v>0.70403726804395494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7.3999999999999986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32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Hormigón ciclópeo 180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201.51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1.8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3.3345000000000002</v>
      </c>
      <c r="H10" s="273"/>
      <c r="I10" s="310">
        <f>G10/O10</f>
        <v>2.0684136579193043E-2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8.2736546316772176E-3</v>
      </c>
      <c r="N10" s="273"/>
      <c r="O10" s="273">
        <f>G63</f>
        <v>161.2105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201.51</v>
      </c>
      <c r="AA10" s="154">
        <f>+Z10/(1+$F$64)</f>
        <v>161.208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1.8</v>
      </c>
      <c r="G11" s="303">
        <f t="shared" si="0"/>
        <v>6.75</v>
      </c>
      <c r="H11" s="273"/>
      <c r="I11" s="310">
        <f>G11/O11</f>
        <v>4.1870721820228829E-2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1.6748288728091532E-2</v>
      </c>
      <c r="N11" s="273"/>
      <c r="O11" s="273">
        <f>O10</f>
        <v>161.2105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1.8</v>
      </c>
      <c r="G12" s="303">
        <f t="shared" si="0"/>
        <v>6.75</v>
      </c>
      <c r="H12" s="273"/>
      <c r="I12" s="310">
        <f t="shared" ref="I12" si="3">G12/O12</f>
        <v>4.1870721820228829E-2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1.6748288728091532E-2</v>
      </c>
      <c r="N12" s="273"/>
      <c r="O12" s="273">
        <f t="shared" ref="O12:O62" si="6">O11</f>
        <v>161.2105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97.107500000000016</v>
      </c>
      <c r="AA12" s="154">
        <f>+G50+G62</f>
        <v>77.686000000000007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161.2105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104.40562499999999</v>
      </c>
      <c r="AA13" s="154">
        <f>+G21+G33</f>
        <v>83.524499999999989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161.2105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161.2105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161.2105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161.2105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161.2105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161.2105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161.2105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16.834499999999998</v>
      </c>
      <c r="H21" s="292"/>
      <c r="I21" s="292"/>
      <c r="J21" s="346"/>
      <c r="K21" s="292"/>
      <c r="L21" s="292"/>
      <c r="M21" s="269">
        <f>SUM(M10:M20)</f>
        <v>4.1770232087860279E-2</v>
      </c>
      <c r="N21" s="273"/>
      <c r="O21" s="273">
        <f t="shared" si="6"/>
        <v>161.2105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161.2105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161.2105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9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161.2105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1.8</v>
      </c>
      <c r="G25" s="263">
        <f>+IF(B25="","",E25*F25)</f>
        <v>43.739999999999995</v>
      </c>
      <c r="H25" s="273"/>
      <c r="I25" s="310">
        <f>G25/O25</f>
        <v>0.2713222773950828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0.2713222773950828</v>
      </c>
      <c r="N25" s="273"/>
      <c r="O25" s="273">
        <f t="shared" si="6"/>
        <v>161.2105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1.8</v>
      </c>
      <c r="G26" s="262">
        <f t="shared" ref="G26:G32" si="11">+IF(B26="","",E26*F26)</f>
        <v>14.76</v>
      </c>
      <c r="H26" s="273"/>
      <c r="I26" s="310">
        <f>G26/O26</f>
        <v>9.1557311713567041E-2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9.1557311713567041E-2</v>
      </c>
      <c r="N26" s="273"/>
      <c r="O26" s="273">
        <f t="shared" si="6"/>
        <v>161.2105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1.8</v>
      </c>
      <c r="G27" s="262">
        <f t="shared" si="11"/>
        <v>8.19</v>
      </c>
      <c r="H27" s="273"/>
      <c r="I27" s="310">
        <f t="shared" ref="I27" si="12">G27/O27</f>
        <v>5.0803142475210977E-2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5.0803142475210977E-2</v>
      </c>
      <c r="N27" s="273"/>
      <c r="O27" s="273">
        <f t="shared" si="6"/>
        <v>161.2105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161.2105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161.2105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161.2105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161.2105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161.2105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66.69</v>
      </c>
      <c r="H33" s="292"/>
      <c r="I33" s="292"/>
      <c r="J33" s="346"/>
      <c r="K33" s="292"/>
      <c r="L33" s="292"/>
      <c r="M33" s="269">
        <f>SUM(M25:M32)</f>
        <v>0.41368273158386082</v>
      </c>
      <c r="N33" s="292"/>
      <c r="O33" s="273">
        <f t="shared" si="6"/>
        <v>161.2105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161.2105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161.2105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161.2105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0.01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0.25</v>
      </c>
      <c r="H37" s="273"/>
      <c r="I37" s="310">
        <f>G37/O37</f>
        <v>1.55076747482329E-3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6.2030698992931608E-4</v>
      </c>
      <c r="N37" s="273"/>
      <c r="O37" s="273">
        <f t="shared" si="6"/>
        <v>161.2105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0.2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10</v>
      </c>
      <c r="H38" s="273"/>
      <c r="I38" s="310">
        <f>G38/O38</f>
        <v>6.20306989929316E-2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6.20306989929316E-2</v>
      </c>
      <c r="N38" s="273"/>
      <c r="O38" s="273">
        <f t="shared" si="6"/>
        <v>161.2105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12</v>
      </c>
      <c r="B39" s="421" t="str">
        <f>IF(A39="","",VLOOKUP(A39,MAT!$A$3:$D$404,2,1))</f>
        <v>HORMIGON F'C= 180KG/CM2</v>
      </c>
      <c r="C39" s="422"/>
      <c r="D39" s="273">
        <v>0.6</v>
      </c>
      <c r="E39" s="278" t="str">
        <f>IF(A39="","",VLOOKUP(A39,MAT!$A$3:$D$404,3,1))</f>
        <v>M3</v>
      </c>
      <c r="F39" s="262">
        <f>IF(A39="","",VLOOKUP(A39,MAT!$A$3:$D$857,4,1))</f>
        <v>104.06</v>
      </c>
      <c r="G39" s="264">
        <f t="shared" si="15"/>
        <v>62.436</v>
      </c>
      <c r="H39" s="273"/>
      <c r="I39" s="310">
        <f>G39/O39</f>
        <v>0.38729487223226777</v>
      </c>
      <c r="J39" s="343" t="str">
        <f>VLOOKUP(B39,MAT!$B$3:$F$124,4,FALSE)</f>
        <v>547400014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0.15491794889290711</v>
      </c>
      <c r="N39" s="273"/>
      <c r="O39" s="273">
        <f t="shared" si="6"/>
        <v>161.2105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>
        <v>47</v>
      </c>
      <c r="B40" s="421" t="str">
        <f>IF(A40="","",VLOOKUP(A40,MAT!$A$3:$D$404,2,1))</f>
        <v>PIEDRA BOLA</v>
      </c>
      <c r="C40" s="422"/>
      <c r="D40" s="273">
        <v>0.4</v>
      </c>
      <c r="E40" s="278" t="str">
        <f>IF(A40="","",VLOOKUP(A40,MAT!$A$3:$D$404,3,1))</f>
        <v>M3</v>
      </c>
      <c r="F40" s="262">
        <f>IF(A40="","",VLOOKUP(A40,MAT!$A$3:$D$857,4,1))</f>
        <v>12.5</v>
      </c>
      <c r="G40" s="264">
        <f t="shared" si="15"/>
        <v>5</v>
      </c>
      <c r="H40" s="273"/>
      <c r="I40" s="310">
        <f>G40/O40</f>
        <v>3.10153494964658E-2</v>
      </c>
      <c r="J40" s="343" t="str">
        <f>VLOOKUP(B40,MAT!$B$3:$F$124,4,FALSE)</f>
        <v>151300917</v>
      </c>
      <c r="K40" s="343" t="str">
        <f>VLOOKUP(B40,MAT!$B$3:$F$124,5,FALSE)</f>
        <v>EP</v>
      </c>
      <c r="L40" s="304">
        <f>IF(K40="NP",0%,IF(K40="EP",100%,IF(K40="ND",40%,"E")))</f>
        <v>1</v>
      </c>
      <c r="M40" s="303">
        <f>I40*L40</f>
        <v>3.10153494964658E-2</v>
      </c>
      <c r="N40" s="273"/>
      <c r="O40" s="273">
        <f t="shared" si="6"/>
        <v>161.2105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161.2105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161.2105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161.2105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161.2105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161.2105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161.2105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161.2105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161.2105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161.2105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77.686000000000007</v>
      </c>
      <c r="H50" s="292"/>
      <c r="I50" s="292"/>
      <c r="J50" s="346"/>
      <c r="K50" s="292"/>
      <c r="L50" s="292"/>
      <c r="M50" s="311">
        <f>SUM(M37:M49)</f>
        <v>0.24858430437223383</v>
      </c>
      <c r="N50" s="292"/>
      <c r="O50" s="273">
        <f t="shared" si="6"/>
        <v>161.2105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161.2105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161.2105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161.2105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161.2105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161.2105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161.2105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161.2105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161.2105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161.2105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161.2105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161.2105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161.2105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161.2105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40.302624999999999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201.51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0.70403726804395494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B67"/>
  <sheetViews>
    <sheetView view="pageBreakPreview" zoomScale="60" zoomScaleNormal="70" workbookViewId="0">
      <selection activeCell="F44" sqref="F4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33</v>
      </c>
      <c r="Q2" s="273">
        <f>G65</f>
        <v>298.52</v>
      </c>
      <c r="R2" s="313">
        <f>M65</f>
        <v>0.96443743662657744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7.4999999999999982</v>
      </c>
      <c r="D5" s="432"/>
      <c r="E5" s="432"/>
      <c r="F5" s="247" t="s">
        <v>112</v>
      </c>
      <c r="G5" s="248" t="str">
        <f>IF(X5="","",VLOOKUP(X5,SHUSHUFINDI!A7:H895,5,1))</f>
        <v>m3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33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Hormigón para estructuras 240 kg./cm2.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298.52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1.46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2.70465</v>
      </c>
      <c r="H10" s="273"/>
      <c r="I10" s="310">
        <f>G10/O10</f>
        <v>1.1325405082184718E-2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4.5301620328738875E-3</v>
      </c>
      <c r="N10" s="273"/>
      <c r="O10" s="273">
        <f>G63</f>
        <v>238.81264999999999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298.52</v>
      </c>
      <c r="AA10" s="154">
        <f>+Z10/(1+$F$64)</f>
        <v>238.81599999999997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1.46</v>
      </c>
      <c r="G11" s="303">
        <f t="shared" si="0"/>
        <v>5.4749999999999996</v>
      </c>
      <c r="H11" s="273"/>
      <c r="I11" s="310">
        <f>G11/O11</f>
        <v>2.2925921218997402E-2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9.1703684875989611E-3</v>
      </c>
      <c r="N11" s="273"/>
      <c r="O11" s="273">
        <f>O10</f>
        <v>238.81264999999999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1.46</v>
      </c>
      <c r="G12" s="303">
        <f t="shared" si="0"/>
        <v>5.4749999999999996</v>
      </c>
      <c r="H12" s="273"/>
      <c r="I12" s="310">
        <f t="shared" ref="I12" si="3">G12/O12</f>
        <v>2.2925921218997402E-2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9.1703684875989611E-3</v>
      </c>
      <c r="N12" s="273"/>
      <c r="O12" s="273">
        <f t="shared" ref="O12:O62" si="6">O11</f>
        <v>238.81264999999999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213.83125000000001</v>
      </c>
      <c r="AA12" s="154">
        <f>+G50+G62</f>
        <v>171.065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238.81264999999999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84.684562499999998</v>
      </c>
      <c r="AA13" s="154">
        <f>+G21+G33</f>
        <v>67.747649999999993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238.81264999999999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238.81264999999999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238.81264999999999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238.81264999999999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238.81264999999999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238.81264999999999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238.81264999999999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13.654649999999998</v>
      </c>
      <c r="H21" s="292"/>
      <c r="I21" s="292"/>
      <c r="J21" s="346"/>
      <c r="K21" s="292"/>
      <c r="L21" s="292"/>
      <c r="M21" s="269">
        <f>SUM(M10:M20)</f>
        <v>2.2870899008071807E-2</v>
      </c>
      <c r="N21" s="273"/>
      <c r="O21" s="273">
        <f t="shared" si="6"/>
        <v>238.81264999999999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238.81264999999999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238.81264999999999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64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238.81264999999999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IF(B25="","",$W$9)</f>
        <v>1.46</v>
      </c>
      <c r="G25" s="263">
        <f>+IF(B25="","",E25*F25)</f>
        <v>35.477999999999994</v>
      </c>
      <c r="H25" s="273"/>
      <c r="I25" s="310">
        <f>G25/O25</f>
        <v>0.14855996949910316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0.14855996949910316</v>
      </c>
      <c r="N25" s="273"/>
      <c r="O25" s="273">
        <f t="shared" si="6"/>
        <v>238.81264999999999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1.46</v>
      </c>
      <c r="G26" s="262">
        <f t="shared" ref="G26:G32" si="11">+IF(B26="","",E26*F26)</f>
        <v>11.972</v>
      </c>
      <c r="H26" s="273"/>
      <c r="I26" s="310">
        <f>G26/O26</f>
        <v>5.0131347732207655E-2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5.0131347732207655E-2</v>
      </c>
      <c r="N26" s="273"/>
      <c r="O26" s="273">
        <f t="shared" si="6"/>
        <v>238.81264999999999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1.46</v>
      </c>
      <c r="G27" s="262">
        <f t="shared" si="11"/>
        <v>6.6429999999999998</v>
      </c>
      <c r="H27" s="273"/>
      <c r="I27" s="310">
        <f t="shared" ref="I27" si="12">G27/O27</f>
        <v>2.7816784412383513E-2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2.7816784412383513E-2</v>
      </c>
      <c r="N27" s="273"/>
      <c r="O27" s="273">
        <f t="shared" si="6"/>
        <v>238.81264999999999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238.81264999999999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238.81264999999999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238.81264999999999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238.81264999999999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238.81264999999999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54.092999999999996</v>
      </c>
      <c r="H33" s="292"/>
      <c r="I33" s="292"/>
      <c r="J33" s="346"/>
      <c r="K33" s="292"/>
      <c r="L33" s="292"/>
      <c r="M33" s="269">
        <f>SUM(M25:M32)</f>
        <v>0.22650810164369434</v>
      </c>
      <c r="N33" s="292"/>
      <c r="O33" s="273">
        <f t="shared" si="6"/>
        <v>238.81264999999999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238.81264999999999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238.81264999999999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238.81264999999999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0.02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0.5</v>
      </c>
      <c r="H37" s="273"/>
      <c r="I37" s="310">
        <f>G37/O37</f>
        <v>2.093691435524877E-3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8.3747657420995083E-4</v>
      </c>
      <c r="N37" s="273"/>
      <c r="O37" s="273">
        <f t="shared" si="6"/>
        <v>238.81264999999999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0.9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45</v>
      </c>
      <c r="H38" s="273"/>
      <c r="I38" s="310">
        <f>G38/O38</f>
        <v>0.18843222919723893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0.18843222919723893</v>
      </c>
      <c r="N38" s="273"/>
      <c r="O38" s="273">
        <f t="shared" si="6"/>
        <v>238.81264999999999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14</v>
      </c>
      <c r="B39" s="421" t="str">
        <f>IF(A39="","",VLOOKUP(A39,MAT!$A$3:$D$404,2,1))</f>
        <v>HORMIGON F'C= 240KG/CM2</v>
      </c>
      <c r="C39" s="422"/>
      <c r="D39" s="273">
        <v>1.1000000000000001</v>
      </c>
      <c r="E39" s="278" t="str">
        <f>IF(A39="","",VLOOKUP(A39,MAT!$A$3:$D$404,3,1))</f>
        <v>M3</v>
      </c>
      <c r="F39" s="262">
        <f>IF(A39="","",VLOOKUP(A39,MAT!$A$3:$D$857,4,1))</f>
        <v>114.15</v>
      </c>
      <c r="G39" s="264">
        <f t="shared" si="15"/>
        <v>125.56500000000001</v>
      </c>
      <c r="H39" s="273"/>
      <c r="I39" s="310">
        <f>G39/O39</f>
        <v>0.52578873020336236</v>
      </c>
      <c r="J39" s="343" t="str">
        <f>VLOOKUP(B39,MAT!$B$3:$F$124,4,FALSE)</f>
        <v>547400014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0.52578873020336236</v>
      </c>
      <c r="N39" s="273"/>
      <c r="O39" s="273">
        <f t="shared" si="6"/>
        <v>238.81264999999999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238.81264999999999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238.81264999999999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238.81264999999999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238.81264999999999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238.81264999999999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238.81264999999999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238.81264999999999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238.81264999999999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238.81264999999999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238.81264999999999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171.065</v>
      </c>
      <c r="H50" s="292"/>
      <c r="I50" s="292"/>
      <c r="J50" s="346"/>
      <c r="K50" s="292"/>
      <c r="L50" s="292"/>
      <c r="M50" s="311">
        <f>SUM(M37:M49)</f>
        <v>0.71505843597481122</v>
      </c>
      <c r="N50" s="292"/>
      <c r="O50" s="273">
        <f t="shared" si="6"/>
        <v>238.81264999999999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238.81264999999999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238.81264999999999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238.81264999999999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238.81264999999999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238.81264999999999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238.81264999999999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238.81264999999999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238.81264999999999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238.81264999999999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238.81264999999999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238.81264999999999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238.81264999999999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238.81264999999999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59.703162499999998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298.52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0.96443743662657744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B67"/>
  <sheetViews>
    <sheetView view="pageBreakPreview" zoomScale="60" zoomScaleNormal="70" workbookViewId="0">
      <selection activeCell="F42" sqref="F4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34</v>
      </c>
      <c r="Q2" s="273">
        <f>G65</f>
        <v>2.84</v>
      </c>
      <c r="R2" s="313">
        <f>M65</f>
        <v>0.98783439981497179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7.5999999999999979</v>
      </c>
      <c r="D5" s="432"/>
      <c r="E5" s="432"/>
      <c r="F5" s="247" t="s">
        <v>112</v>
      </c>
      <c r="G5" s="248" t="str">
        <f>IF(X5="","",VLOOKUP(X5,SHUSHUFINDI!A7:H895,5,1))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34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Acero de refuerzo, fy= 4200 kg/cm2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2.84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4.3025000000000001E-2</v>
      </c>
      <c r="H10" s="273"/>
      <c r="I10" s="310">
        <f>G10/O10</f>
        <v>1.8954370739121335E-2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7.5817482956485344E-3</v>
      </c>
      <c r="N10" s="273"/>
      <c r="O10" s="273">
        <f>G63</f>
        <v>2.2699250000000002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2.84</v>
      </c>
      <c r="AA10" s="154">
        <f>+Z10/(1+$F$64)</f>
        <v>2.2719999999999998</v>
      </c>
      <c r="AB10" s="154"/>
    </row>
    <row r="11" spans="1:28">
      <c r="A11" s="110">
        <v>18</v>
      </c>
      <c r="B11" s="309" t="str">
        <f>IF(A11="","",VLOOKUP(A11,EQ!$A$2:$C$943,2,1))</f>
        <v>CORTADORA / DOBLADORA DE HIERRO</v>
      </c>
      <c r="C11" s="303">
        <v>1</v>
      </c>
      <c r="D11" s="303">
        <f>IF(A11="","",VLOOKUP(A11,EQ!$A$2:$C$943,3,1))</f>
        <v>0.03</v>
      </c>
      <c r="E11" s="303">
        <f t="shared" ref="E11:E20" si="1">IF(A11="","",+C11*D11)</f>
        <v>0.03</v>
      </c>
      <c r="F11" s="303">
        <f t="shared" ref="F11:F20" si="2">IF(A11=1,"",IF(B11="","",$W$9))</f>
        <v>0.1</v>
      </c>
      <c r="G11" s="303">
        <f t="shared" si="0"/>
        <v>3.0000000000000001E-3</v>
      </c>
      <c r="H11" s="273"/>
      <c r="I11" s="310">
        <f>G11/O11</f>
        <v>1.321629569258896E-3</v>
      </c>
      <c r="J11" s="343" t="str">
        <f>VLOOKUP(B11,EQ!$B$2:$F$26,3,FALSE)</f>
        <v>441100311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5.2865182770355846E-4</v>
      </c>
      <c r="N11" s="273"/>
      <c r="O11" s="273">
        <f>O10</f>
        <v>2.2699250000000002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2.2699250000000002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1.7042500000000003</v>
      </c>
      <c r="AA12" s="154">
        <f>+G50+G62</f>
        <v>1.3634000000000002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2.2699250000000002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1.1331562499999999</v>
      </c>
      <c r="AA13" s="154">
        <f>+G21+G33</f>
        <v>0.90652499999999991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2.2699250000000002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2.2699250000000002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2.2699250000000002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2.2699250000000002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2.2699250000000002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2.2699250000000002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2.2699250000000002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4.6025000000000003E-2</v>
      </c>
      <c r="H21" s="292"/>
      <c r="I21" s="292"/>
      <c r="J21" s="346"/>
      <c r="K21" s="292"/>
      <c r="L21" s="292"/>
      <c r="M21" s="269">
        <f>SUM(M10:M20)</f>
        <v>8.1104001233520927E-3</v>
      </c>
      <c r="N21" s="273"/>
      <c r="O21" s="273">
        <f t="shared" si="3"/>
        <v>2.2699250000000002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2.2699250000000002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2.2699250000000002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9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2.2699250000000002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IF(B25="","",$W$9)</f>
        <v>0.1</v>
      </c>
      <c r="G25" s="263">
        <f>+IF(B25="","",E25*F25)</f>
        <v>0.40500000000000003</v>
      </c>
      <c r="H25" s="273"/>
      <c r="I25" s="310">
        <f>G25/O25</f>
        <v>0.178419991849951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0.178419991849951</v>
      </c>
      <c r="N25" s="273"/>
      <c r="O25" s="273">
        <f t="shared" si="3"/>
        <v>2.2699250000000002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0.1</v>
      </c>
      <c r="G26" s="262">
        <f t="shared" ref="G26:G32" si="8">+IF(B26="","",E26*F26)</f>
        <v>0.41</v>
      </c>
      <c r="H26" s="273"/>
      <c r="I26" s="310">
        <f>G26/O26</f>
        <v>0.18062270779871578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0.18062270779871578</v>
      </c>
      <c r="N26" s="273"/>
      <c r="O26" s="273">
        <f t="shared" si="3"/>
        <v>2.2699250000000002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0.1</v>
      </c>
      <c r="G27" s="262">
        <f t="shared" si="8"/>
        <v>4.5500000000000006E-2</v>
      </c>
      <c r="H27" s="273"/>
      <c r="I27" s="310">
        <f t="shared" ref="I27" si="9">G27/O27</f>
        <v>2.0044715133759928E-2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2.0044715133759928E-2</v>
      </c>
      <c r="N27" s="273"/>
      <c r="O27" s="273">
        <f t="shared" si="3"/>
        <v>2.2699250000000002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2.2699250000000002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2.2699250000000002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2.2699250000000002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2.2699250000000002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2.2699250000000002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0.86049999999999993</v>
      </c>
      <c r="H33" s="292"/>
      <c r="I33" s="292"/>
      <c r="J33" s="346"/>
      <c r="K33" s="292"/>
      <c r="L33" s="292"/>
      <c r="M33" s="269">
        <f>SUM(M25:M32)</f>
        <v>0.37908741478242669</v>
      </c>
      <c r="N33" s="292"/>
      <c r="O33" s="273">
        <f t="shared" si="3"/>
        <v>2.2699250000000002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2.2699250000000002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2.2699250000000002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2.2699250000000002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18</v>
      </c>
      <c r="B37" s="434" t="str">
        <f>IF(A37="","",VLOOKUP(A37,MAT!$A$3:$D$404,2,1))</f>
        <v xml:space="preserve">ACERO DE REFUERZO </v>
      </c>
      <c r="C37" s="435"/>
      <c r="D37" s="270">
        <v>1.1000000000000001</v>
      </c>
      <c r="E37" s="276" t="str">
        <f>IF(A37="","",VLOOKUP(A37,MAT!$A$3:$D$404,3,1))</f>
        <v>KG</v>
      </c>
      <c r="F37" s="263">
        <f>IF(A37="","",VLOOKUP(A37,MAT!$A$3:$D$857,4,1))</f>
        <v>1.1200000000000001</v>
      </c>
      <c r="G37" s="277">
        <f>+IF(B37="","",D37*F37)</f>
        <v>1.2320000000000002</v>
      </c>
      <c r="H37" s="273"/>
      <c r="I37" s="310">
        <f>G37/O37</f>
        <v>0.54274920977565344</v>
      </c>
      <c r="J37" s="343">
        <f>VLOOKUP(B37,MAT!$B$3:$F$124,4,FALSE)</f>
        <v>421900018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0.54274920977565344</v>
      </c>
      <c r="N37" s="273"/>
      <c r="O37" s="273">
        <f t="shared" si="3"/>
        <v>2.2699250000000002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19</v>
      </c>
      <c r="B38" s="421" t="str">
        <f>IF(A38="","",VLOOKUP(A38,MAT!$A$3:$D$404,2,1))</f>
        <v>ALAMBRE GALVANIZADO #18</v>
      </c>
      <c r="C38" s="422"/>
      <c r="D38" s="273">
        <v>0.06</v>
      </c>
      <c r="E38" s="278" t="str">
        <f>IF(A38="","",VLOOKUP(A38,MAT!$A$3:$D$404,3,1))</f>
        <v>KG</v>
      </c>
      <c r="F38" s="262">
        <f>IF(A38="","",VLOOKUP(A38,MAT!$A$3:$D$857,4,1))</f>
        <v>2.19</v>
      </c>
      <c r="G38" s="264">
        <f t="shared" ref="G38:G49" si="12">+IF(B38="","",D38*F38)</f>
        <v>0.13139999999999999</v>
      </c>
      <c r="H38" s="273"/>
      <c r="I38" s="310">
        <f>G38/O38</f>
        <v>5.7887375133539642E-2</v>
      </c>
      <c r="J38" s="343">
        <f>VLOOKUP(B38,MAT!$B$3:$F$124,4,FALSE)</f>
        <v>412630036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5.7887375133539642E-2</v>
      </c>
      <c r="N38" s="273"/>
      <c r="O38" s="273">
        <f t="shared" si="3"/>
        <v>2.2699250000000002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2.2699250000000002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2.2699250000000002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2.2699250000000002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2.2699250000000002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2.2699250000000002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2.2699250000000002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2.2699250000000002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2.2699250000000002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2.2699250000000002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2.2699250000000002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2.2699250000000002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1.3634000000000002</v>
      </c>
      <c r="H50" s="292"/>
      <c r="I50" s="292"/>
      <c r="J50" s="346"/>
      <c r="K50" s="292"/>
      <c r="L50" s="292"/>
      <c r="M50" s="311">
        <f>SUM(M37:M49)</f>
        <v>0.60063658490919303</v>
      </c>
      <c r="N50" s="292"/>
      <c r="O50" s="273">
        <f t="shared" si="3"/>
        <v>2.2699250000000002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2.2699250000000002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2.2699250000000002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2.2699250000000002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2.2699250000000002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2.2699250000000002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2.2699250000000002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2.2699250000000002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2.2699250000000002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2.2699250000000002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2.2699250000000002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2.2699250000000002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2.2699250000000002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2.2699250000000002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0.56748125000000005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2.84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0.98783439981497179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B67"/>
  <sheetViews>
    <sheetView view="pageBreakPreview" zoomScale="60" zoomScaleNormal="70" workbookViewId="0">
      <selection activeCell="F44" sqref="F4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35</v>
      </c>
      <c r="Q2" s="273">
        <f>G65</f>
        <v>0.79</v>
      </c>
      <c r="R2" s="313">
        <f>M65</f>
        <v>0.99417290240407574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7.6999999999999975</v>
      </c>
      <c r="D5" s="432"/>
      <c r="E5" s="432"/>
      <c r="F5" s="247" t="s">
        <v>112</v>
      </c>
      <c r="G5" s="248" t="str">
        <f>IF(X5="","",VLOOKUP(X5,SHUSHUFINDI!A7:H895,5,1))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35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Bloque de alivianamiento para losa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0.79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0.02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6.1000000000000004E-3</v>
      </c>
      <c r="H10" s="273"/>
      <c r="I10" s="310">
        <f>G10/O10</f>
        <v>9.7118293265403607E-3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3.8847317306161446E-3</v>
      </c>
      <c r="N10" s="273"/>
      <c r="O10" s="273">
        <f>G63</f>
        <v>0.62809999999999999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0.79</v>
      </c>
      <c r="AA10" s="154">
        <f>+Z10/(1+$F$64)</f>
        <v>0.63200000000000001</v>
      </c>
      <c r="AB10" s="154"/>
    </row>
    <row r="11" spans="1:28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IF(A11=1,"",IF(B11="","",$W$9))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0.62809999999999999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0.62809999999999999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0.625</v>
      </c>
      <c r="AA12" s="154">
        <f>+G50+G62</f>
        <v>0.5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0.62809999999999999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0.16012499999999999</v>
      </c>
      <c r="AA13" s="154">
        <f>+G21+G33</f>
        <v>0.12809999999999999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0.62809999999999999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0.62809999999999999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0.62809999999999999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0.62809999999999999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0.62809999999999999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0.62809999999999999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0.62809999999999999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6.1000000000000004E-3</v>
      </c>
      <c r="H21" s="292"/>
      <c r="I21" s="292"/>
      <c r="J21" s="346"/>
      <c r="K21" s="292"/>
      <c r="L21" s="292"/>
      <c r="M21" s="269">
        <f>SUM(M10:M20)</f>
        <v>3.8847317306161446E-3</v>
      </c>
      <c r="N21" s="273"/>
      <c r="O21" s="273">
        <f t="shared" si="3"/>
        <v>0.62809999999999999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0.62809999999999999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0.62809999999999999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5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0.62809999999999999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IF(B25="","",$W$9)</f>
        <v>0.02</v>
      </c>
      <c r="G25" s="263">
        <f>+IF(B25="","",E25*F25)</f>
        <v>8.1000000000000003E-2</v>
      </c>
      <c r="H25" s="273"/>
      <c r="I25" s="310">
        <f>G25/O25</f>
        <v>0.12896035663110969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0.12896035663110969</v>
      </c>
      <c r="N25" s="273"/>
      <c r="O25" s="273">
        <f t="shared" si="3"/>
        <v>0.62809999999999999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0.5</v>
      </c>
      <c r="D26" s="261">
        <f>IF(A26="","",VLOOKUP(A26,MO!$A$2:$C$1006,3,1))</f>
        <v>4.0999999999999996</v>
      </c>
      <c r="E26" s="261">
        <f t="shared" si="6"/>
        <v>2.0499999999999998</v>
      </c>
      <c r="F26" s="261">
        <f t="shared" ref="F26:F32" si="7">IF(B26="","",$W$9)</f>
        <v>0.02</v>
      </c>
      <c r="G26" s="262">
        <f t="shared" ref="G26:G32" si="8">+IF(B26="","",E26*F26)</f>
        <v>4.0999999999999995E-2</v>
      </c>
      <c r="H26" s="273"/>
      <c r="I26" s="310">
        <f>G26/O26</f>
        <v>6.5276229899697488E-2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6.5276229899697488E-2</v>
      </c>
      <c r="N26" s="273"/>
      <c r="O26" s="273">
        <f t="shared" si="3"/>
        <v>0.62809999999999999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/>
      <c r="B27" s="272" t="str">
        <f>IF(A27="","",VLOOKUP(A27,MO!$A$2:$C$1006,2,1))</f>
        <v/>
      </c>
      <c r="C27" s="273"/>
      <c r="D27" s="261" t="str">
        <f>IF(A27="","",VLOOKUP(A27,MO!$A$2:$C$1006,3,1))</f>
        <v/>
      </c>
      <c r="E27" s="261" t="str">
        <f t="shared" si="6"/>
        <v/>
      </c>
      <c r="F27" s="261" t="str">
        <f t="shared" si="7"/>
        <v/>
      </c>
      <c r="G27" s="262" t="str">
        <f t="shared" si="8"/>
        <v/>
      </c>
      <c r="H27" s="273"/>
      <c r="I27" s="310"/>
      <c r="J27" s="343"/>
      <c r="K27" s="303"/>
      <c r="L27" s="304"/>
      <c r="M27" s="303"/>
      <c r="N27" s="273"/>
      <c r="O27" s="273">
        <f t="shared" si="3"/>
        <v>0.62809999999999999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0.62809999999999999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0.62809999999999999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0.62809999999999999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0.62809999999999999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0.62809999999999999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0.122</v>
      </c>
      <c r="H33" s="292"/>
      <c r="I33" s="292"/>
      <c r="J33" s="346"/>
      <c r="K33" s="292"/>
      <c r="L33" s="292"/>
      <c r="M33" s="269">
        <f>SUM(M25:M32)</f>
        <v>0.19423658653080716</v>
      </c>
      <c r="N33" s="292"/>
      <c r="O33" s="273">
        <f t="shared" si="3"/>
        <v>0.62809999999999999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0.62809999999999999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0.62809999999999999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0.62809999999999999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53</v>
      </c>
      <c r="B37" s="434" t="str">
        <f>IF(A37="","",VLOOKUP(A37,MAT!$A$3:$D$404,2,1))</f>
        <v>BLOQUE ALIVIANAMIENTO</v>
      </c>
      <c r="C37" s="435"/>
      <c r="D37" s="270">
        <v>1</v>
      </c>
      <c r="E37" s="276" t="str">
        <f>IF(A37="","",VLOOKUP(A37,MAT!$A$3:$D$404,3,1))</f>
        <v>U</v>
      </c>
      <c r="F37" s="263">
        <f>IF(A37="","",VLOOKUP(A37,MAT!$A$3:$D$857,4,1))</f>
        <v>0.5</v>
      </c>
      <c r="G37" s="277">
        <f>+IF(B37="","",D37*F37)</f>
        <v>0.5</v>
      </c>
      <c r="H37" s="273"/>
      <c r="I37" s="310">
        <f>G37/O37</f>
        <v>0.79605158414265242</v>
      </c>
      <c r="J37" s="343" t="str">
        <f>VLOOKUP(B37,MAT!$B$3:$F$124,4,FALSE)</f>
        <v>319220211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0.79605158414265242</v>
      </c>
      <c r="N37" s="273"/>
      <c r="O37" s="273">
        <f t="shared" si="3"/>
        <v>0.62809999999999999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9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0.62809999999999999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9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0.62809999999999999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9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0.62809999999999999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9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0.62809999999999999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9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0.62809999999999999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9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0.62809999999999999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9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0.62809999999999999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9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0.62809999999999999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9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0.62809999999999999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9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0.62809999999999999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9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0.62809999999999999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9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0.62809999999999999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0.5</v>
      </c>
      <c r="H50" s="292"/>
      <c r="I50" s="292"/>
      <c r="J50" s="346"/>
      <c r="K50" s="292"/>
      <c r="L50" s="292"/>
      <c r="M50" s="311">
        <f>SUM(M37:M49)</f>
        <v>0.79605158414265242</v>
      </c>
      <c r="N50" s="292"/>
      <c r="O50" s="273">
        <f t="shared" si="3"/>
        <v>0.62809999999999999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0.62809999999999999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0.62809999999999999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0.62809999999999999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7" si="10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0.62809999999999999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0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0.62809999999999999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0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0.62809999999999999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0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0.62809999999999999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ref="G58:G61" si="11">+IF(B58="","",D58*F58)</f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0.62809999999999999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1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0.62809999999999999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1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0.62809999999999999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1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0.62809999999999999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0.62809999999999999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0.62809999999999999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0.157025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0.79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0.99417290240407574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FF0000"/>
  </sheetPr>
  <dimension ref="A1:AB67"/>
  <sheetViews>
    <sheetView view="pageBreakPreview" topLeftCell="A3" zoomScale="60" zoomScaleNormal="70" workbookViewId="0">
      <selection activeCell="F47" sqref="F4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36</v>
      </c>
      <c r="Q2" s="273">
        <f>G65</f>
        <v>72.349999999999994</v>
      </c>
      <c r="R2" s="313">
        <f>M65</f>
        <v>0.53117671194419858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+SHUSHUFINDI!D38</f>
        <v>Rasanteo y reconformación de la plataforma, e= 0,20m</v>
      </c>
      <c r="D4" s="431"/>
      <c r="E4" s="431"/>
      <c r="F4" s="247" t="s">
        <v>110</v>
      </c>
      <c r="G4" s="248">
        <f>+X5</f>
        <v>36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+SHUSHUFINDI!C48</f>
        <v>7.7999999999999972</v>
      </c>
      <c r="D5" s="432"/>
      <c r="E5" s="432"/>
      <c r="F5" s="247" t="s">
        <v>112</v>
      </c>
      <c r="G5" s="248" t="str">
        <f>+SHUSHUFINDI!E48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36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+SHUSHUFINDI!D48</f>
        <v>Suministro e instalación de  tapas metálicas galvanizadas de 0,30x0,85x,05 m para canaletas internas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72.349999999999994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1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0.63275000000000003</v>
      </c>
      <c r="H10" s="273"/>
      <c r="I10" s="310">
        <f>G10/O10</f>
        <v>1.0931392662016544E-2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4.3725570648066175E-3</v>
      </c>
      <c r="N10" s="273"/>
      <c r="O10" s="273">
        <f>G63</f>
        <v>57.883749999999992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72.349999999999994</v>
      </c>
      <c r="AA10" s="154">
        <f>+Z10/(1+$F$64)</f>
        <v>57.879999999999995</v>
      </c>
      <c r="AB10" s="154"/>
    </row>
    <row r="11" spans="1:28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IF(A11=1,"",IF(B11="","",$W$9))</f>
        <v>1</v>
      </c>
      <c r="G11" s="303">
        <f t="shared" si="0"/>
        <v>1.5</v>
      </c>
      <c r="H11" s="273"/>
      <c r="I11" s="310">
        <f>G11/O11</f>
        <v>2.5914008681192913E-2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1.0365603472477166E-2</v>
      </c>
      <c r="N11" s="273"/>
      <c r="O11" s="273">
        <f>O10</f>
        <v>57.883749999999992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57.883749999999992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53.87</v>
      </c>
      <c r="AA12" s="154">
        <f>+G50+G62</f>
        <v>43.095999999999997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57.883749999999992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18.4846875</v>
      </c>
      <c r="AA13" s="154">
        <f>+G21+G33</f>
        <v>14.787749999999999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57.883749999999992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57.883749999999992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57.883749999999992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57.883749999999992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57.883749999999992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57.883749999999992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57.883749999999992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2.1327500000000001</v>
      </c>
      <c r="H21" s="292"/>
      <c r="I21" s="292"/>
      <c r="J21" s="346"/>
      <c r="K21" s="292"/>
      <c r="L21" s="292"/>
      <c r="M21" s="269">
        <f>SUM(M10:M20)</f>
        <v>1.4738160537283784E-2</v>
      </c>
      <c r="N21" s="273"/>
      <c r="O21" s="273">
        <f t="shared" si="3"/>
        <v>57.883749999999992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57.883749999999992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57.883749999999992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49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57.883749999999992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1</v>
      </c>
      <c r="G25" s="263">
        <f>+IF(B25="","",E25*F25)</f>
        <v>8.1</v>
      </c>
      <c r="H25" s="273"/>
      <c r="I25" s="310">
        <f>G25/O25</f>
        <v>0.13993564687844171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0.13993564687844171</v>
      </c>
      <c r="N25" s="273"/>
      <c r="O25" s="273">
        <f t="shared" si="3"/>
        <v>57.883749999999992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1</v>
      </c>
      <c r="G26" s="262">
        <f t="shared" ref="G26:G32" si="8">+IF(B26="","",E26*F26)</f>
        <v>4.0999999999999996</v>
      </c>
      <c r="H26" s="273"/>
      <c r="I26" s="310">
        <f>G26/O26</f>
        <v>7.0831623728593959E-2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7.0831623728593959E-2</v>
      </c>
      <c r="N26" s="273"/>
      <c r="O26" s="273">
        <f t="shared" si="3"/>
        <v>57.883749999999992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1</v>
      </c>
      <c r="G27" s="262">
        <f t="shared" si="8"/>
        <v>0.45500000000000002</v>
      </c>
      <c r="H27" s="273"/>
      <c r="I27" s="310">
        <f t="shared" ref="I27" si="9">G27/O27</f>
        <v>7.8605826332951833E-3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7.8605826332951833E-3</v>
      </c>
      <c r="N27" s="273"/>
      <c r="O27" s="273">
        <f t="shared" si="3"/>
        <v>57.883749999999992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57.883749999999992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57.883749999999992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57.883749999999992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57.883749999999992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57.883749999999992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12.654999999999999</v>
      </c>
      <c r="H33" s="292"/>
      <c r="I33" s="292"/>
      <c r="J33" s="346"/>
      <c r="K33" s="292"/>
      <c r="L33" s="292"/>
      <c r="M33" s="269">
        <f>SUM(M25:M32)</f>
        <v>0.21862785324033082</v>
      </c>
      <c r="N33" s="292"/>
      <c r="O33" s="273">
        <f t="shared" si="3"/>
        <v>57.883749999999992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57.883749999999992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57.883749999999992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57.883749999999992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21</v>
      </c>
      <c r="B37" s="434" t="str">
        <f>IF(A37="","",VLOOKUP(A37,MAT!$A$3:$D$404,2,1))</f>
        <v>ACERO GALVANIZADO / PERFILES</v>
      </c>
      <c r="C37" s="435"/>
      <c r="D37" s="270">
        <v>25</v>
      </c>
      <c r="E37" s="276" t="str">
        <f>IF(A37="","",VLOOKUP(A37,MAT!$A$3:$D$404,3,1))</f>
        <v>KG</v>
      </c>
      <c r="F37" s="263">
        <f>IF(A37="","",VLOOKUP(A37,MAT!$A$3:$D$857,4,1))</f>
        <v>1.6</v>
      </c>
      <c r="G37" s="277">
        <f>+IF(B37="","",D37*F37)</f>
        <v>40</v>
      </c>
      <c r="H37" s="273"/>
      <c r="I37" s="310">
        <f>G37/O37</f>
        <v>0.6910402314984776</v>
      </c>
      <c r="J37" s="343" t="str">
        <f>VLOOKUP(B37,MAT!$B$3:$F$124,4,FALSE)</f>
        <v>4126200123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0.27641609259939104</v>
      </c>
      <c r="N37" s="273"/>
      <c r="O37" s="273">
        <f t="shared" si="3"/>
        <v>57.883749999999992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22</v>
      </c>
      <c r="B38" s="421" t="str">
        <f>IF(A38="","",VLOOKUP(A38,MAT!$A$3:$D$404,2,1))</f>
        <v>SUELDA E6011 1/8" - 7017 1/8"</v>
      </c>
      <c r="C38" s="422"/>
      <c r="D38" s="273">
        <v>0.02</v>
      </c>
      <c r="E38" s="278" t="str">
        <f>IF(A38="","",VLOOKUP(A38,MAT!$A$3:$D$404,3,1))</f>
        <v>KG</v>
      </c>
      <c r="F38" s="262">
        <f>IF(A38="","",VLOOKUP(A38,MAT!$A$3:$D$857,4,1))</f>
        <v>4.8</v>
      </c>
      <c r="G38" s="264">
        <f t="shared" ref="G38:G49" si="12">+IF(B38="","",D38*F38)</f>
        <v>9.6000000000000002E-2</v>
      </c>
      <c r="H38" s="273"/>
      <c r="I38" s="310">
        <f>G38/O38</f>
        <v>1.6584965555963465E-3</v>
      </c>
      <c r="J38" s="343" t="str">
        <f>VLOOKUP(B38,MAT!$B$3:$F$124,4,FALSE)</f>
        <v>429500012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6.6339862223853863E-4</v>
      </c>
      <c r="N38" s="273"/>
      <c r="O38" s="273">
        <f t="shared" si="3"/>
        <v>57.883749999999992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23</v>
      </c>
      <c r="B39" s="421" t="str">
        <f>IF(A39="","",VLOOKUP(A39,MAT!$A$3:$D$404,2,1))</f>
        <v>GALVANIZANTE</v>
      </c>
      <c r="C39" s="422"/>
      <c r="D39" s="273">
        <v>0.16666666666666666</v>
      </c>
      <c r="E39" s="278" t="str">
        <f>IF(A39="","",VLOOKUP(A39,MAT!$A$3:$D$404,3,1))</f>
        <v>U (20 OZ)</v>
      </c>
      <c r="F39" s="262">
        <f>IF(A39="","",VLOOKUP(A39,MAT!$A$3:$D$857,4,1))</f>
        <v>18</v>
      </c>
      <c r="G39" s="264">
        <f t="shared" si="12"/>
        <v>3</v>
      </c>
      <c r="H39" s="273"/>
      <c r="I39" s="310">
        <f>G39/O39</f>
        <v>5.1828017362385827E-2</v>
      </c>
      <c r="J39" s="343" t="str">
        <f>VLOOKUP(B39,MAT!$B$3:$F$124,4,FALSE)</f>
        <v>342200015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2.0731206944954332E-2</v>
      </c>
      <c r="N39" s="273"/>
      <c r="O39" s="273">
        <f t="shared" si="3"/>
        <v>57.883749999999992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57.883749999999992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57.883749999999992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57.883749999999992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57.883749999999992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57.883749999999992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57.883749999999992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57.883749999999992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57.883749999999992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57.883749999999992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57.883749999999992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43.095999999999997</v>
      </c>
      <c r="H50" s="292"/>
      <c r="I50" s="292"/>
      <c r="J50" s="346"/>
      <c r="K50" s="292"/>
      <c r="L50" s="292"/>
      <c r="M50" s="311">
        <f>SUM(M37:M49)</f>
        <v>0.2978106981665839</v>
      </c>
      <c r="N50" s="292"/>
      <c r="O50" s="273">
        <f t="shared" si="3"/>
        <v>57.883749999999992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57.883749999999992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57.883749999999992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57.883749999999992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57.883749999999992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57.883749999999992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57.883749999999992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57.883749999999992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57.883749999999992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57.883749999999992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57.883749999999992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57.883749999999992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57.883749999999992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57.883749999999992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+'(35)'!F64</f>
        <v>0.25</v>
      </c>
      <c r="G64" s="285">
        <f>+G63*(F64)</f>
        <v>14.470937499999998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72.349999999999994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0.53117671194419858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AB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49</v>
      </c>
      <c r="Q2" s="273">
        <f>G65</f>
        <v>3.35</v>
      </c>
      <c r="R2" s="313">
        <f>M65</f>
        <v>0.4825023088332695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49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+SHUSHUFINDI!C49</f>
        <v>7.8999999999999968</v>
      </c>
      <c r="D5" s="432"/>
      <c r="E5" s="432"/>
      <c r="F5" s="247" t="s">
        <v>112</v>
      </c>
      <c r="G5" s="248" t="str">
        <f>+SHUSHUFINDI!E49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49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+SHUSHUFINDI!D49</f>
        <v>Acero galvanizado para accesorios,  perfiles, ángulos, etc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3.35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2.1999999999999999E-2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1.8424999999999997E-2</v>
      </c>
      <c r="H10" s="273"/>
      <c r="I10" s="310">
        <f>G10/O10</f>
        <v>6.8751924027724634E-3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2.7500769611089855E-3</v>
      </c>
      <c r="N10" s="273"/>
      <c r="O10" s="273">
        <f>G63</f>
        <v>2.6799250000000003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3.35</v>
      </c>
      <c r="AA10" s="154">
        <f>+Z10/(1+$F$64)</f>
        <v>2.68</v>
      </c>
      <c r="AB10" s="154"/>
    </row>
    <row r="11" spans="1:28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IF(A11=1,"",IF(B11="","",$W$9))</f>
        <v>2.1999999999999999E-2</v>
      </c>
      <c r="G11" s="303">
        <f t="shared" si="0"/>
        <v>3.3000000000000002E-2</v>
      </c>
      <c r="H11" s="273"/>
      <c r="I11" s="310">
        <f>G11/O11</f>
        <v>1.231377743780143E-2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4.9255109751205721E-3</v>
      </c>
      <c r="N11" s="273"/>
      <c r="O11" s="273">
        <f>O10</f>
        <v>2.6799250000000003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2.6799250000000003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2.8250000000000002</v>
      </c>
      <c r="AA12" s="154">
        <f>+G50+G62</f>
        <v>2.2600000000000002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2.6799250000000003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0.52490624999999991</v>
      </c>
      <c r="AA13" s="154">
        <f>+G21+G33</f>
        <v>0.41992499999999994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2.6799250000000003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2.6799250000000003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2.6799250000000003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2.6799250000000003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2.6799250000000003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2.6799250000000003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2.6799250000000003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5.1424999999999998E-2</v>
      </c>
      <c r="H21" s="292"/>
      <c r="I21" s="292"/>
      <c r="J21" s="346"/>
      <c r="K21" s="292"/>
      <c r="L21" s="292"/>
      <c r="M21" s="269">
        <f>SUM(M10:M20)</f>
        <v>7.6755879362295576E-3</v>
      </c>
      <c r="N21" s="273"/>
      <c r="O21" s="273">
        <f t="shared" si="3"/>
        <v>2.6799250000000003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2.6799250000000003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2.6799250000000003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3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2.6799250000000003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IF(B25="","",$W$9)</f>
        <v>2.1999999999999999E-2</v>
      </c>
      <c r="G25" s="263">
        <f>+IF(B25="","",E25*F25)</f>
        <v>0.17819999999999997</v>
      </c>
      <c r="H25" s="273"/>
      <c r="I25" s="310">
        <f>G25/O25</f>
        <v>6.6494398164127708E-2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6.6494398164127708E-2</v>
      </c>
      <c r="N25" s="273"/>
      <c r="O25" s="273">
        <f t="shared" si="3"/>
        <v>2.6799250000000003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IF(B26="","",$W$9)</f>
        <v>2.1999999999999999E-2</v>
      </c>
      <c r="G26" s="262">
        <f t="shared" ref="G26:G32" si="8">+IF(B26="","",E26*F26)</f>
        <v>9.0199999999999989E-2</v>
      </c>
      <c r="H26" s="273"/>
      <c r="I26" s="310">
        <f>G26/O26</f>
        <v>3.365765832999057E-2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3.365765832999057E-2</v>
      </c>
      <c r="N26" s="273"/>
      <c r="O26" s="273">
        <f t="shared" si="3"/>
        <v>2.6799250000000003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2.1999999999999999E-2</v>
      </c>
      <c r="G27" s="262">
        <f t="shared" si="8"/>
        <v>0.10009999999999999</v>
      </c>
      <c r="H27" s="273"/>
      <c r="I27" s="310">
        <f t="shared" ref="I27" si="9">G27/O27</f>
        <v>3.7351791561330998E-2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3.7351791561330998E-2</v>
      </c>
      <c r="N27" s="273"/>
      <c r="O27" s="273">
        <f t="shared" si="3"/>
        <v>2.6799250000000003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2.6799250000000003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2.6799250000000003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2.6799250000000003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2.6799250000000003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2.6799250000000003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0.36849999999999994</v>
      </c>
      <c r="H33" s="292"/>
      <c r="I33" s="292"/>
      <c r="J33" s="346"/>
      <c r="K33" s="292"/>
      <c r="L33" s="292"/>
      <c r="M33" s="269">
        <f>SUM(M25:M32)</f>
        <v>0.13750384805544927</v>
      </c>
      <c r="N33" s="292"/>
      <c r="O33" s="273">
        <f t="shared" si="3"/>
        <v>2.6799250000000003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2.6799250000000003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2.6799250000000003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2.6799250000000003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21</v>
      </c>
      <c r="B37" s="434" t="str">
        <f>IF(A37="","",VLOOKUP(A37,MAT!$A$3:$D$404,2,1))</f>
        <v>ACERO GALVANIZADO / PERFILES</v>
      </c>
      <c r="C37" s="435"/>
      <c r="D37" s="270">
        <v>1.1499999999999999</v>
      </c>
      <c r="E37" s="276" t="str">
        <f>IF(A37="","",VLOOKUP(A37,MAT!$A$3:$D$404,3,1))</f>
        <v>KG</v>
      </c>
      <c r="F37" s="263">
        <f>IF(A37="","",VLOOKUP(A37,MAT!$A$3:$D$857,4,1))</f>
        <v>1.6</v>
      </c>
      <c r="G37" s="277">
        <f>+IF(B37="","",D37*F37)</f>
        <v>1.8399999999999999</v>
      </c>
      <c r="H37" s="273"/>
      <c r="I37" s="310">
        <f>G37/O37</f>
        <v>0.68658637835014025</v>
      </c>
      <c r="J37" s="343" t="str">
        <f>VLOOKUP(B37,MAT!$B$3:$F$124,4,FALSE)</f>
        <v>4126200123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0.2746345513400561</v>
      </c>
      <c r="N37" s="273"/>
      <c r="O37" s="273">
        <f t="shared" si="3"/>
        <v>2.6799250000000003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22</v>
      </c>
      <c r="B38" s="421" t="str">
        <f>IF(A38="","",VLOOKUP(A38,MAT!$A$3:$D$404,2,1))</f>
        <v>SUELDA E6011 1/8" - 7017 1/8"</v>
      </c>
      <c r="C38" s="422"/>
      <c r="D38" s="273">
        <v>0.05</v>
      </c>
      <c r="E38" s="278" t="str">
        <f>IF(A38="","",VLOOKUP(A38,MAT!$A$3:$D$404,3,1))</f>
        <v>KG</v>
      </c>
      <c r="F38" s="262">
        <f>IF(A38="","",VLOOKUP(A38,MAT!$A$3:$D$857,4,1))</f>
        <v>4.8</v>
      </c>
      <c r="G38" s="264">
        <f t="shared" ref="G38:G46" si="12">+IF(B38="","",D38*F38)</f>
        <v>0.24</v>
      </c>
      <c r="H38" s="273"/>
      <c r="I38" s="310">
        <f>G38/O38</f>
        <v>8.955474500219221E-2</v>
      </c>
      <c r="J38" s="343" t="str">
        <f>VLOOKUP(B38,MAT!$B$3:$F$124,4,FALSE)</f>
        <v>429500012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3.5821898000876887E-2</v>
      </c>
      <c r="N38" s="273"/>
      <c r="O38" s="273">
        <f t="shared" si="3"/>
        <v>2.6799250000000003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23</v>
      </c>
      <c r="B39" s="421" t="str">
        <f>IF(A39="","",VLOOKUP(A39,MAT!$A$3:$D$404,2,1))</f>
        <v>GALVANIZANTE</v>
      </c>
      <c r="C39" s="422"/>
      <c r="D39" s="273">
        <v>0.01</v>
      </c>
      <c r="E39" s="278" t="str">
        <f>IF(A39="","",VLOOKUP(A39,MAT!$A$3:$D$404,3,1))</f>
        <v>U (20 OZ)</v>
      </c>
      <c r="F39" s="262">
        <f>IF(A39="","",VLOOKUP(A39,MAT!$A$3:$D$857,4,1))</f>
        <v>18</v>
      </c>
      <c r="G39" s="264">
        <f t="shared" si="12"/>
        <v>0.18</v>
      </c>
      <c r="H39" s="273"/>
      <c r="I39" s="310">
        <f>G39/O39</f>
        <v>6.7166058751644164E-2</v>
      </c>
      <c r="J39" s="343" t="str">
        <f>VLOOKUP(B39,MAT!$B$3:$F$124,4,FALSE)</f>
        <v>342200015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2.6866423500657668E-2</v>
      </c>
      <c r="N39" s="273"/>
      <c r="O39" s="273">
        <f t="shared" si="3"/>
        <v>2.6799250000000003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2.6799250000000003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2.6799250000000003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2.6799250000000003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2.6799250000000003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2.6799250000000003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2.6799250000000003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2.6799250000000003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13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2.6799250000000003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3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2.6799250000000003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2.6799250000000003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2.2600000000000002</v>
      </c>
      <c r="H50" s="292"/>
      <c r="I50" s="292"/>
      <c r="J50" s="346"/>
      <c r="K50" s="292"/>
      <c r="L50" s="292"/>
      <c r="M50" s="311">
        <f>SUM(M37:M49)</f>
        <v>0.33732287284159063</v>
      </c>
      <c r="N50" s="292"/>
      <c r="O50" s="273">
        <f t="shared" si="3"/>
        <v>2.6799250000000003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2.6799250000000003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2.6799250000000003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2.6799250000000003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2.6799250000000003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2.6799250000000003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2.6799250000000003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2.6799250000000003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2.6799250000000003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2.6799250000000003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2.6799250000000003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2.6799250000000003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2.6799250000000003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2.6799250000000003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+'(35)'!F64</f>
        <v>0.25</v>
      </c>
      <c r="G64" s="285">
        <f>+G63*(F64)</f>
        <v>0.66998125000000008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3.35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0.4825023088332695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B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21" width="19" style="109" customWidth="1"/>
    <col min="22" max="22" width="17.42578125" style="152" bestFit="1" customWidth="1"/>
    <col min="23" max="23" width="16.140625" style="152" bestFit="1" customWidth="1"/>
    <col min="24" max="24" width="12.42578125" style="152" customWidth="1"/>
    <col min="25" max="25" width="19.140625" style="152" hidden="1" customWidth="1"/>
    <col min="26" max="26" width="18.42578125" style="152" hidden="1" customWidth="1"/>
    <col min="27" max="27" width="7.5703125" style="152" hidden="1" customWidth="1"/>
    <col min="28" max="28" width="5.5703125" style="152" customWidth="1"/>
    <col min="29" max="30" width="11.5703125" style="109" customWidth="1"/>
    <col min="31" max="31" width="9.5703125" style="109" customWidth="1"/>
    <col min="32" max="32" width="112" style="109" customWidth="1"/>
    <col min="33" max="33" width="67.42578125" style="109" customWidth="1"/>
    <col min="34" max="16384" width="11.5703125" style="109"/>
  </cols>
  <sheetData>
    <row r="1" spans="1:28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288"/>
      <c r="T1" s="288"/>
      <c r="U1" s="288"/>
      <c r="V1" s="149"/>
      <c r="W1" s="149"/>
      <c r="X1" s="149"/>
      <c r="Y1" s="149"/>
      <c r="Z1" s="149"/>
      <c r="AA1" s="149"/>
      <c r="AB1" s="149"/>
    </row>
    <row r="2" spans="1:28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38</v>
      </c>
      <c r="Q2" s="273">
        <f>G65</f>
        <v>181.06</v>
      </c>
      <c r="R2" s="313">
        <f>M65</f>
        <v>0.53018959156655343</v>
      </c>
      <c r="S2" s="288"/>
      <c r="T2" s="288"/>
      <c r="U2" s="288"/>
      <c r="V2" s="149"/>
      <c r="W2" s="149"/>
      <c r="X2" s="149"/>
      <c r="Y2" s="149"/>
      <c r="Z2" s="149"/>
      <c r="AA2" s="149"/>
      <c r="AB2" s="149"/>
    </row>
    <row r="3" spans="1:28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314"/>
      <c r="T3" s="314"/>
      <c r="U3" s="314"/>
      <c r="V3" s="149"/>
      <c r="W3" s="149"/>
      <c r="X3" s="149"/>
      <c r="Y3" s="149"/>
      <c r="Z3" s="149"/>
      <c r="AA3" s="149"/>
      <c r="AB3" s="149"/>
    </row>
    <row r="4" spans="1:28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+X5</f>
        <v>38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315"/>
      <c r="T4" s="315"/>
      <c r="U4" s="315"/>
      <c r="V4" s="149"/>
      <c r="W4" s="148"/>
      <c r="X4" s="149"/>
      <c r="Y4" s="149"/>
      <c r="Z4" s="149"/>
      <c r="AA4" s="149"/>
      <c r="AB4" s="149"/>
    </row>
    <row r="5" spans="1:28">
      <c r="A5" s="110"/>
      <c r="B5" s="247" t="s">
        <v>111</v>
      </c>
      <c r="C5" s="432">
        <f>IF(X5="","",VLOOKUP(X5,SHUSHUFINDI!A7:H895,3,1))</f>
        <v>7.1</v>
      </c>
      <c r="D5" s="432"/>
      <c r="E5" s="432"/>
      <c r="F5" s="247" t="s">
        <v>112</v>
      </c>
      <c r="G5" s="248" t="str">
        <f>IF(X5="","",VLOOKUP(X5,SHUSHUFINDI!A7:H895,5,1))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315"/>
      <c r="T5" s="315"/>
      <c r="U5" s="315"/>
      <c r="V5" s="149"/>
      <c r="W5" s="148" t="s">
        <v>1</v>
      </c>
      <c r="X5" s="149">
        <v>38</v>
      </c>
      <c r="Y5" s="149"/>
      <c r="Z5" s="149"/>
      <c r="AA5" s="149"/>
      <c r="AB5" s="149"/>
    </row>
    <row r="6" spans="1:28" ht="26.25" customHeight="1">
      <c r="A6" s="108"/>
      <c r="B6" s="425" t="s">
        <v>113</v>
      </c>
      <c r="C6" s="432" t="str">
        <f>IF(X5="","",VLOOKUP(X5,SHUSHUFINDI!A7:H895,4,1))</f>
        <v>Contrapiso con hormigón tipo f´c=240 kg/cm2 (Incluye malla electro soldada y capa de polietileno de alta densidad )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316"/>
      <c r="T6" s="316"/>
      <c r="U6" s="316"/>
      <c r="V6" s="149"/>
      <c r="W6" s="150" t="s">
        <v>114</v>
      </c>
      <c r="X6" s="151">
        <f>+G65</f>
        <v>181.06</v>
      </c>
      <c r="AB6" s="149"/>
    </row>
    <row r="7" spans="1:28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316"/>
      <c r="T7" s="316"/>
      <c r="U7" s="316"/>
      <c r="V7" s="149"/>
      <c r="W7" s="150" t="s">
        <v>115</v>
      </c>
      <c r="X7" s="151" t="e">
        <f>IF(X5="","",VLOOKUP(X5,SHUSHUFINDI!A7:H895,9,1))</f>
        <v>#REF!</v>
      </c>
      <c r="Z7" s="153"/>
    </row>
    <row r="8" spans="1:28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317"/>
      <c r="T8" s="317"/>
      <c r="U8" s="317"/>
      <c r="V8" s="149"/>
      <c r="W8" s="149"/>
      <c r="X8" s="159"/>
      <c r="Y8" s="154" t="s">
        <v>66</v>
      </c>
      <c r="Z8" s="154" t="s">
        <v>117</v>
      </c>
      <c r="AA8" s="154" t="s">
        <v>118</v>
      </c>
    </row>
    <row r="9" spans="1:28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318"/>
      <c r="T9" s="318"/>
      <c r="U9" s="318"/>
      <c r="V9" s="160" t="s">
        <v>124</v>
      </c>
      <c r="W9" s="161">
        <v>0.91293620951250076</v>
      </c>
      <c r="Y9" s="154" t="s">
        <v>115</v>
      </c>
      <c r="Z9" s="154" t="e">
        <f>+X7</f>
        <v>#REF!</v>
      </c>
      <c r="AA9" s="154" t="e">
        <f>+Z9/(1+$F$64)</f>
        <v>#REF!</v>
      </c>
      <c r="AB9" s="154"/>
    </row>
    <row r="10" spans="1:28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IF(A10=1,"",IF(B10="","",$W$9))</f>
        <v/>
      </c>
      <c r="G10" s="303">
        <f t="shared" ref="G10:G15" si="0">IF(A10=1,G33*0.05,IF(B10="","",E10*F10))</f>
        <v>1.3214751632693449</v>
      </c>
      <c r="H10" s="273"/>
      <c r="I10" s="310">
        <f>G10/O10</f>
        <v>9.1231854307228591E-3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3.649274172289144E-3</v>
      </c>
      <c r="N10" s="273"/>
      <c r="O10" s="273">
        <f>G63</f>
        <v>144.84800000000001</v>
      </c>
      <c r="P10" s="273"/>
      <c r="Q10" s="273"/>
      <c r="R10" s="273"/>
      <c r="S10" s="126"/>
      <c r="T10" s="126"/>
      <c r="U10" s="126"/>
      <c r="V10" s="158" t="s">
        <v>125</v>
      </c>
      <c r="W10" s="158" t="str">
        <f>+IFERROR(Z18/Z13,"")</f>
        <v/>
      </c>
      <c r="X10" s="162"/>
      <c r="Y10" s="154" t="s">
        <v>126</v>
      </c>
      <c r="Z10" s="154">
        <f>+X6</f>
        <v>181.06</v>
      </c>
      <c r="AA10" s="154">
        <f>+Z10/(1+$F$64)</f>
        <v>144.84800000000001</v>
      </c>
      <c r="AB10" s="154"/>
    </row>
    <row r="11" spans="1:28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IF(A11=1,"",IF(B11="","",$W$9))</f>
        <v>0.91293620951250076</v>
      </c>
      <c r="G11" s="303">
        <f t="shared" si="0"/>
        <v>3.4235107856718781</v>
      </c>
      <c r="H11" s="273"/>
      <c r="I11" s="310">
        <f>G11/O11</f>
        <v>2.3635195416380466E-2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9.4540781665521864E-3</v>
      </c>
      <c r="N11" s="273"/>
      <c r="O11" s="273">
        <f>O10</f>
        <v>144.84800000000001</v>
      </c>
      <c r="P11" s="273"/>
      <c r="Q11" s="273"/>
      <c r="R11" s="273"/>
      <c r="S11" s="126"/>
      <c r="T11" s="126"/>
      <c r="U11" s="126"/>
      <c r="V11" s="162"/>
      <c r="W11" s="162"/>
      <c r="X11" s="162"/>
      <c r="Y11" s="154"/>
      <c r="Z11" s="154"/>
      <c r="AA11" s="154"/>
      <c r="AB11" s="154"/>
    </row>
    <row r="12" spans="1:28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0.91293620951250076</v>
      </c>
      <c r="G12" s="303">
        <f t="shared" si="0"/>
        <v>3.4235107856718781</v>
      </c>
      <c r="H12" s="273"/>
      <c r="I12" s="310">
        <f t="shared" ref="I12" si="3">G12/O12</f>
        <v>2.3635195416380466E-2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9.4540781665521864E-3</v>
      </c>
      <c r="N12" s="273"/>
      <c r="O12" s="273">
        <f t="shared" ref="O12:O62" si="6">O11</f>
        <v>144.84800000000001</v>
      </c>
      <c r="P12" s="273"/>
      <c r="Q12" s="273"/>
      <c r="R12" s="273"/>
      <c r="S12" s="126"/>
      <c r="T12" s="126"/>
      <c r="U12" s="126"/>
      <c r="V12" s="162"/>
      <c r="W12" s="162"/>
      <c r="X12" s="162"/>
      <c r="Y12" s="154" t="s">
        <v>127</v>
      </c>
      <c r="Z12" s="154">
        <f>+AA12*(1+$F$64)</f>
        <v>137.8125</v>
      </c>
      <c r="AA12" s="154">
        <f>+G50+G62</f>
        <v>110.25</v>
      </c>
      <c r="AB12" s="154"/>
    </row>
    <row r="13" spans="1:28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144.84800000000001</v>
      </c>
      <c r="P13" s="302"/>
      <c r="Q13" s="302"/>
      <c r="R13" s="302"/>
      <c r="S13" s="126"/>
      <c r="T13" s="126"/>
      <c r="U13" s="126"/>
      <c r="V13" s="162"/>
      <c r="W13" s="162"/>
      <c r="X13" s="162"/>
      <c r="Y13" s="154" t="s">
        <v>128</v>
      </c>
      <c r="Z13" s="154">
        <f>+AA13*(1+$F$64)</f>
        <v>43.247500000000002</v>
      </c>
      <c r="AA13" s="154">
        <f>+G21+G33</f>
        <v>34.597999999999999</v>
      </c>
      <c r="AB13" s="154"/>
    </row>
    <row r="14" spans="1:28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144.84800000000001</v>
      </c>
      <c r="P14" s="302"/>
      <c r="Q14" s="302"/>
      <c r="R14" s="302"/>
      <c r="S14" s="126"/>
      <c r="T14" s="126"/>
      <c r="U14" s="126"/>
      <c r="V14" s="162"/>
      <c r="W14" s="162"/>
      <c r="X14" s="162"/>
      <c r="Y14" s="155"/>
      <c r="Z14" s="155"/>
      <c r="AA14" s="155"/>
      <c r="AB14" s="154"/>
    </row>
    <row r="15" spans="1:28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144.84800000000001</v>
      </c>
      <c r="P15" s="302"/>
      <c r="Q15" s="302"/>
      <c r="R15" s="302"/>
      <c r="S15" s="126"/>
      <c r="T15" s="126"/>
      <c r="U15" s="126"/>
      <c r="V15" s="162"/>
      <c r="W15" s="162"/>
      <c r="X15" s="162"/>
      <c r="Y15" s="155"/>
      <c r="Z15" s="155"/>
      <c r="AA15" s="155"/>
      <c r="AB15" s="154"/>
    </row>
    <row r="16" spans="1:28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144.84800000000001</v>
      </c>
      <c r="P16" s="302"/>
      <c r="Q16" s="302"/>
      <c r="R16" s="302"/>
      <c r="S16" s="126"/>
      <c r="T16" s="126"/>
      <c r="U16" s="126"/>
      <c r="V16" s="162"/>
      <c r="W16" s="162"/>
      <c r="X16" s="162"/>
      <c r="Y16" s="155"/>
      <c r="Z16" s="155"/>
      <c r="AA16" s="155"/>
      <c r="AB16" s="154"/>
    </row>
    <row r="17" spans="1:28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144.84800000000001</v>
      </c>
      <c r="P17" s="302"/>
      <c r="Q17" s="302"/>
      <c r="R17" s="302"/>
      <c r="S17" s="126"/>
      <c r="T17" s="126"/>
      <c r="U17" s="126"/>
      <c r="V17" s="162"/>
      <c r="W17" s="162"/>
      <c r="X17" s="162"/>
      <c r="Y17" s="155"/>
      <c r="Z17" s="155"/>
      <c r="AA17" s="155"/>
      <c r="AB17" s="154"/>
    </row>
    <row r="18" spans="1:28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144.84800000000001</v>
      </c>
      <c r="P18" s="302"/>
      <c r="Q18" s="302"/>
      <c r="R18" s="302"/>
      <c r="S18" s="126"/>
      <c r="T18" s="126"/>
      <c r="U18" s="126"/>
      <c r="V18" s="162"/>
      <c r="W18" s="162"/>
      <c r="X18" s="162"/>
      <c r="Y18" s="156" t="s">
        <v>129</v>
      </c>
      <c r="Z18" s="156" t="e">
        <f>+Z9-Z12</f>
        <v>#REF!</v>
      </c>
      <c r="AA18" s="157"/>
      <c r="AB18" s="155"/>
    </row>
    <row r="19" spans="1:28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144.84800000000001</v>
      </c>
      <c r="S19" s="126"/>
      <c r="T19" s="126"/>
      <c r="U19" s="126"/>
      <c r="V19" s="162"/>
      <c r="W19" s="162"/>
      <c r="X19" s="162"/>
      <c r="Y19" s="156"/>
      <c r="Z19" s="156"/>
      <c r="AA19" s="157"/>
      <c r="AB19" s="157"/>
    </row>
    <row r="20" spans="1:28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144.84800000000001</v>
      </c>
      <c r="P20" s="273"/>
      <c r="Q20" s="273"/>
      <c r="R20" s="273"/>
      <c r="S20" s="126"/>
      <c r="T20" s="126"/>
      <c r="U20" s="126"/>
      <c r="V20" s="162"/>
      <c r="W20" s="162"/>
      <c r="X20" s="162"/>
      <c r="AA20" s="157"/>
      <c r="AB20" s="157"/>
    </row>
    <row r="21" spans="1:28">
      <c r="A21" s="110"/>
      <c r="B21" s="414" t="s">
        <v>130</v>
      </c>
      <c r="C21" s="416"/>
      <c r="D21" s="416"/>
      <c r="E21" s="416"/>
      <c r="F21" s="417"/>
      <c r="G21" s="269">
        <f>SUM(G10:G20)</f>
        <v>8.1684967346131003</v>
      </c>
      <c r="H21" s="292"/>
      <c r="I21" s="292"/>
      <c r="J21" s="346"/>
      <c r="K21" s="292"/>
      <c r="L21" s="292"/>
      <c r="M21" s="269">
        <f>SUM(M10:M20)</f>
        <v>2.2557430505393515E-2</v>
      </c>
      <c r="N21" s="273"/>
      <c r="O21" s="273">
        <f t="shared" si="6"/>
        <v>144.84800000000001</v>
      </c>
      <c r="P21" s="273"/>
      <c r="Q21" s="273"/>
      <c r="R21" s="273"/>
      <c r="S21" s="319"/>
      <c r="T21" s="319"/>
      <c r="U21" s="319"/>
      <c r="V21" s="162"/>
      <c r="W21" s="162"/>
      <c r="X21" s="162"/>
      <c r="Y21" s="162"/>
      <c r="Z21" s="158"/>
      <c r="AA21" s="158" t="str">
        <f>+IFERROR(AA19/AA14,"")</f>
        <v/>
      </c>
      <c r="AB21" s="157"/>
    </row>
    <row r="22" spans="1:28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144.84800000000001</v>
      </c>
      <c r="P22" s="246"/>
      <c r="Q22" s="246"/>
      <c r="R22" s="246"/>
      <c r="S22" s="246"/>
      <c r="T22" s="246"/>
      <c r="U22" s="246"/>
      <c r="V22" s="162"/>
      <c r="W22" s="162"/>
      <c r="X22" s="162"/>
      <c r="Y22" s="162"/>
      <c r="Z22" s="162"/>
      <c r="AA22" s="162"/>
      <c r="AB22" s="162"/>
    </row>
    <row r="23" spans="1:28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144.84800000000001</v>
      </c>
      <c r="P23" s="290"/>
      <c r="Q23" s="290"/>
      <c r="R23" s="290"/>
      <c r="S23" s="317"/>
      <c r="T23" s="317"/>
      <c r="U23" s="317"/>
      <c r="V23" s="162"/>
      <c r="W23" s="162"/>
      <c r="X23" s="162"/>
      <c r="Y23" s="162"/>
      <c r="Z23" s="162"/>
      <c r="AA23" s="162"/>
      <c r="AB23" s="162"/>
    </row>
    <row r="24" spans="1:28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144.84800000000001</v>
      </c>
      <c r="P24" s="291"/>
      <c r="Q24" s="291"/>
      <c r="R24" s="291"/>
      <c r="S24" s="318"/>
      <c r="T24" s="318"/>
      <c r="U24" s="318"/>
      <c r="V24" s="162"/>
      <c r="W24" s="162"/>
      <c r="X24" s="162"/>
      <c r="Y24" s="162"/>
      <c r="Z24" s="162"/>
      <c r="AA24" s="162"/>
      <c r="AB24" s="162"/>
    </row>
    <row r="25" spans="1:28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9">IF(A25="","",+C25*D25)</f>
        <v>16.2</v>
      </c>
      <c r="F25" s="271">
        <f>IF(B25="","",$W$9)</f>
        <v>0.91293620951250076</v>
      </c>
      <c r="G25" s="263">
        <f>+IF(B25="","",E25*F25)</f>
        <v>14.789566594102512</v>
      </c>
      <c r="H25" s="273"/>
      <c r="I25" s="310">
        <f>G25/O25</f>
        <v>0.10210404419876361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0.10210404419876361</v>
      </c>
      <c r="N25" s="273"/>
      <c r="O25" s="273">
        <f t="shared" si="6"/>
        <v>144.84800000000001</v>
      </c>
      <c r="P25" s="273"/>
      <c r="Q25" s="273"/>
      <c r="R25" s="273"/>
      <c r="S25" s="126"/>
      <c r="T25" s="126"/>
      <c r="U25" s="126"/>
      <c r="V25" s="162"/>
      <c r="W25" s="162"/>
      <c r="X25" s="162"/>
      <c r="Y25" s="162"/>
      <c r="Z25" s="162"/>
      <c r="AA25" s="162"/>
      <c r="AB25" s="162"/>
    </row>
    <row r="26" spans="1:28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IF(B26="","",$W$9)</f>
        <v>0.91293620951250076</v>
      </c>
      <c r="G26" s="262">
        <f t="shared" ref="G26:G32" si="11">+IF(B26="","",E26*F26)</f>
        <v>7.4860769180025057</v>
      </c>
      <c r="H26" s="273"/>
      <c r="I26" s="310">
        <f>G26/O26</f>
        <v>5.1682293977151947E-2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5.1682293977151947E-2</v>
      </c>
      <c r="N26" s="273"/>
      <c r="O26" s="273">
        <f t="shared" si="6"/>
        <v>144.84800000000001</v>
      </c>
      <c r="P26" s="273"/>
      <c r="Q26" s="273"/>
      <c r="R26" s="273"/>
      <c r="S26" s="126"/>
      <c r="T26" s="126"/>
      <c r="U26" s="126"/>
      <c r="V26" s="162"/>
      <c r="W26" s="162"/>
      <c r="X26" s="162"/>
      <c r="Y26" s="162"/>
      <c r="Z26" s="162"/>
      <c r="AA26" s="162"/>
      <c r="AB26" s="162"/>
    </row>
    <row r="27" spans="1:28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0.91293620951250076</v>
      </c>
      <c r="G27" s="262">
        <f t="shared" si="11"/>
        <v>4.1538597532818784</v>
      </c>
      <c r="H27" s="273"/>
      <c r="I27" s="310">
        <f t="shared" ref="I27" si="12">G27/O27</f>
        <v>2.8677370438541631E-2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2.8677370438541631E-2</v>
      </c>
      <c r="N27" s="273"/>
      <c r="O27" s="273">
        <f t="shared" si="6"/>
        <v>144.84800000000001</v>
      </c>
      <c r="P27" s="273"/>
      <c r="Q27" s="273"/>
      <c r="R27" s="273"/>
      <c r="S27" s="126"/>
      <c r="T27" s="126"/>
      <c r="U27" s="126"/>
      <c r="V27" s="162"/>
      <c r="W27" s="162"/>
      <c r="X27" s="162"/>
      <c r="Y27" s="162"/>
      <c r="Z27" s="162"/>
      <c r="AA27" s="162"/>
      <c r="AB27" s="162"/>
    </row>
    <row r="28" spans="1:28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144.84800000000001</v>
      </c>
      <c r="P28" s="273"/>
      <c r="Q28" s="273"/>
      <c r="R28" s="273"/>
      <c r="S28" s="126"/>
      <c r="T28" s="126"/>
      <c r="U28" s="126"/>
      <c r="V28" s="162"/>
      <c r="W28" s="162"/>
      <c r="X28" s="162"/>
      <c r="Y28" s="162"/>
      <c r="Z28" s="162"/>
      <c r="AA28" s="162"/>
      <c r="AB28" s="162"/>
    </row>
    <row r="29" spans="1:28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144.84800000000001</v>
      </c>
      <c r="P29" s="273"/>
      <c r="Q29" s="273"/>
      <c r="R29" s="273"/>
      <c r="S29" s="126"/>
      <c r="T29" s="126"/>
      <c r="U29" s="126"/>
      <c r="V29" s="162"/>
      <c r="W29" s="162"/>
      <c r="X29" s="162"/>
      <c r="Y29" s="162"/>
      <c r="Z29" s="162"/>
      <c r="AA29" s="162"/>
      <c r="AB29" s="162"/>
    </row>
    <row r="30" spans="1:28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144.84800000000001</v>
      </c>
      <c r="P30" s="273"/>
      <c r="Q30" s="273"/>
      <c r="R30" s="273"/>
      <c r="S30" s="126"/>
      <c r="T30" s="126"/>
      <c r="U30" s="126"/>
      <c r="V30" s="162"/>
      <c r="W30" s="162"/>
      <c r="X30" s="162"/>
      <c r="Y30" s="162"/>
      <c r="Z30" s="162"/>
      <c r="AA30" s="162"/>
      <c r="AB30" s="162"/>
    </row>
    <row r="31" spans="1:28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144.84800000000001</v>
      </c>
      <c r="P31" s="273"/>
      <c r="Q31" s="273"/>
      <c r="R31" s="273"/>
      <c r="S31" s="126"/>
      <c r="T31" s="126"/>
      <c r="U31" s="126"/>
      <c r="V31" s="162"/>
      <c r="W31" s="162"/>
      <c r="X31" s="162"/>
      <c r="Y31" s="162"/>
      <c r="Z31" s="162"/>
      <c r="AA31" s="162"/>
      <c r="AB31" s="162"/>
    </row>
    <row r="32" spans="1:28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144.84800000000001</v>
      </c>
      <c r="P32" s="273"/>
      <c r="Q32" s="273"/>
      <c r="R32" s="273"/>
      <c r="S32" s="126"/>
      <c r="T32" s="126"/>
      <c r="U32" s="126"/>
      <c r="V32" s="162"/>
      <c r="W32" s="162"/>
      <c r="X32" s="162"/>
      <c r="Y32" s="162"/>
      <c r="Z32" s="162"/>
      <c r="AA32" s="162"/>
      <c r="AB32" s="162"/>
    </row>
    <row r="33" spans="1:28">
      <c r="A33" s="110"/>
      <c r="B33" s="414" t="s">
        <v>135</v>
      </c>
      <c r="C33" s="416"/>
      <c r="D33" s="416"/>
      <c r="E33" s="416"/>
      <c r="F33" s="433"/>
      <c r="G33" s="269">
        <f>SUM(G25:G32)</f>
        <v>26.429503265386895</v>
      </c>
      <c r="H33" s="292"/>
      <c r="I33" s="292"/>
      <c r="J33" s="346"/>
      <c r="K33" s="292"/>
      <c r="L33" s="292"/>
      <c r="M33" s="269">
        <f>SUM(M25:M32)</f>
        <v>0.18246370861445718</v>
      </c>
      <c r="N33" s="292"/>
      <c r="O33" s="273">
        <f t="shared" si="6"/>
        <v>144.84800000000001</v>
      </c>
      <c r="P33" s="292"/>
      <c r="Q33" s="292"/>
      <c r="R33" s="292"/>
      <c r="S33" s="319"/>
      <c r="T33" s="319"/>
      <c r="U33" s="319"/>
      <c r="V33" s="162"/>
      <c r="W33" s="162"/>
      <c r="X33" s="162"/>
      <c r="Y33" s="162"/>
      <c r="Z33" s="162"/>
      <c r="AA33" s="162"/>
      <c r="AB33" s="162"/>
    </row>
    <row r="34" spans="1:28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144.84800000000001</v>
      </c>
      <c r="P34" s="246"/>
      <c r="Q34" s="246"/>
      <c r="R34" s="246"/>
      <c r="S34" s="246"/>
      <c r="T34" s="246"/>
      <c r="U34" s="246"/>
      <c r="V34" s="162"/>
      <c r="W34" s="162"/>
      <c r="X34" s="162"/>
      <c r="Y34" s="162"/>
      <c r="Z34" s="162"/>
      <c r="AA34" s="162"/>
      <c r="AB34" s="162"/>
    </row>
    <row r="35" spans="1:28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144.84800000000001</v>
      </c>
      <c r="P35" s="290"/>
      <c r="Q35" s="290"/>
      <c r="R35" s="290"/>
      <c r="S35" s="317"/>
      <c r="T35" s="317"/>
      <c r="U35" s="317"/>
      <c r="V35" s="162"/>
      <c r="W35" s="162"/>
      <c r="X35" s="162"/>
      <c r="Y35" s="162"/>
      <c r="Z35" s="162"/>
      <c r="AA35" s="162"/>
      <c r="AB35" s="162"/>
    </row>
    <row r="36" spans="1:28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144.84800000000001</v>
      </c>
      <c r="P36" s="291"/>
      <c r="Q36" s="291"/>
      <c r="R36" s="291"/>
      <c r="S36" s="318"/>
      <c r="T36" s="318"/>
      <c r="U36" s="318"/>
      <c r="V36" s="162"/>
      <c r="W36" s="162"/>
      <c r="X36" s="162"/>
      <c r="Y36" s="162"/>
      <c r="Z36" s="162"/>
      <c r="AA36" s="162"/>
      <c r="AB36" s="162"/>
    </row>
    <row r="37" spans="1:28">
      <c r="A37" s="110">
        <v>8</v>
      </c>
      <c r="B37" s="434" t="str">
        <f>IF(A37="","",VLOOKUP(A37,MAT!$A$3:$D$404,2,1))</f>
        <v>ADITIVOS</v>
      </c>
      <c r="C37" s="435"/>
      <c r="D37" s="270">
        <v>0.01</v>
      </c>
      <c r="E37" s="276" t="str">
        <f>IF(A37="","",VLOOKUP(A37,MAT!$A$3:$D$404,3,1))</f>
        <v>U</v>
      </c>
      <c r="F37" s="263">
        <f>IF(A37="","",VLOOKUP(A37,MAT!$A$3:$D$857,4,1))</f>
        <v>25</v>
      </c>
      <c r="G37" s="277">
        <f>+IF(B37="","",D37*F37)</f>
        <v>0.25</v>
      </c>
      <c r="H37" s="273"/>
      <c r="I37" s="310">
        <f>G37/O37</f>
        <v>1.7259471998232628E-3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6.9037887992930516E-4</v>
      </c>
      <c r="N37" s="273"/>
      <c r="O37" s="273">
        <f t="shared" si="6"/>
        <v>144.84800000000001</v>
      </c>
      <c r="P37" s="273"/>
      <c r="Q37" s="273"/>
      <c r="R37" s="273"/>
      <c r="S37" s="126"/>
      <c r="T37" s="126"/>
      <c r="U37" s="126"/>
      <c r="V37" s="162"/>
      <c r="W37" s="162"/>
      <c r="X37" s="162"/>
      <c r="Y37" s="162"/>
      <c r="Z37" s="162"/>
      <c r="AA37" s="162"/>
      <c r="AB37" s="162"/>
    </row>
    <row r="38" spans="1:28">
      <c r="A38" s="110">
        <v>9</v>
      </c>
      <c r="B38" s="421" t="str">
        <f>IF(A38="","",VLOOKUP(A38,MAT!$A$3:$D$404,2,1))</f>
        <v>ENCOFRADOS</v>
      </c>
      <c r="C38" s="422"/>
      <c r="D38" s="273">
        <v>0.1</v>
      </c>
      <c r="E38" s="278" t="str">
        <f>IF(A38="","",VLOOKUP(A38,MAT!$A$3:$D$404,3,1))</f>
        <v>U</v>
      </c>
      <c r="F38" s="262">
        <f>IF(A38="","",VLOOKUP(A38,MAT!$A$3:$D$857,4,1))</f>
        <v>50</v>
      </c>
      <c r="G38" s="264">
        <f t="shared" ref="G38:G49" si="15">+IF(B38="","",D38*F38)</f>
        <v>5</v>
      </c>
      <c r="H38" s="273"/>
      <c r="I38" s="310">
        <f>G38/O38</f>
        <v>3.4518943996465254E-2</v>
      </c>
      <c r="J38" s="343" t="str">
        <f>VLOOKUP(B38,MAT!$B$3:$F$124,4,FALSE)</f>
        <v>316000311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3.4518943996465254E-2</v>
      </c>
      <c r="N38" s="273"/>
      <c r="O38" s="273">
        <f t="shared" si="6"/>
        <v>144.84800000000001</v>
      </c>
      <c r="P38" s="273"/>
      <c r="Q38" s="273"/>
      <c r="R38" s="273"/>
      <c r="S38" s="126"/>
      <c r="T38" s="126"/>
      <c r="U38" s="126"/>
      <c r="V38" s="162"/>
      <c r="W38" s="162"/>
      <c r="X38" s="162"/>
      <c r="Y38" s="162"/>
      <c r="Z38" s="162"/>
      <c r="AA38" s="162"/>
      <c r="AB38" s="162"/>
    </row>
    <row r="39" spans="1:28">
      <c r="A39" s="110">
        <v>11</v>
      </c>
      <c r="B39" s="421" t="str">
        <f>IF(A39="","",VLOOKUP(A39,MAT!$A$3:$D$404,2,1))</f>
        <v>HORMIGON F'C= 140KG/CM2</v>
      </c>
      <c r="C39" s="422"/>
      <c r="D39" s="273">
        <v>1.05</v>
      </c>
      <c r="E39" s="278" t="str">
        <f>IF(A39="","",VLOOKUP(A39,MAT!$A$3:$D$404,3,1))</f>
        <v>M3</v>
      </c>
      <c r="F39" s="262">
        <f>IF(A39="","",VLOOKUP(A39,MAT!$A$3:$D$857,4,1))</f>
        <v>100</v>
      </c>
      <c r="G39" s="264">
        <f t="shared" si="15"/>
        <v>105</v>
      </c>
      <c r="H39" s="273"/>
      <c r="I39" s="310">
        <f>G39/O39</f>
        <v>0.7248978239257704</v>
      </c>
      <c r="J39" s="343" t="str">
        <f>VLOOKUP(B39,MAT!$B$3:$F$124,4,FALSE)</f>
        <v>547400014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0.28995912957030817</v>
      </c>
      <c r="N39" s="273"/>
      <c r="O39" s="273">
        <f t="shared" si="6"/>
        <v>144.84800000000001</v>
      </c>
      <c r="P39" s="273"/>
      <c r="Q39" s="273"/>
      <c r="R39" s="273"/>
      <c r="S39" s="126"/>
      <c r="T39" s="126"/>
      <c r="U39" s="126"/>
      <c r="V39" s="162"/>
      <c r="W39" s="162"/>
      <c r="X39" s="162"/>
      <c r="Y39" s="162"/>
      <c r="Z39" s="162"/>
      <c r="AA39" s="162"/>
      <c r="AB39" s="162"/>
    </row>
    <row r="40" spans="1:28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144.84800000000001</v>
      </c>
      <c r="P40" s="273"/>
      <c r="Q40" s="273"/>
      <c r="R40" s="273"/>
      <c r="S40" s="126"/>
      <c r="T40" s="126"/>
      <c r="U40" s="126"/>
      <c r="V40" s="162"/>
      <c r="W40" s="162"/>
      <c r="X40" s="162"/>
      <c r="Y40" s="162"/>
      <c r="Z40" s="162"/>
      <c r="AA40" s="162"/>
      <c r="AB40" s="162"/>
    </row>
    <row r="41" spans="1:28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144.84800000000001</v>
      </c>
      <c r="P41" s="273"/>
      <c r="Q41" s="273"/>
      <c r="R41" s="273"/>
      <c r="S41" s="126"/>
      <c r="T41" s="126"/>
      <c r="U41" s="126"/>
      <c r="V41" s="162"/>
      <c r="W41" s="162"/>
      <c r="X41" s="162"/>
      <c r="Y41" s="162"/>
      <c r="Z41" s="162"/>
      <c r="AA41" s="162"/>
      <c r="AB41" s="162"/>
    </row>
    <row r="42" spans="1:28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144.84800000000001</v>
      </c>
      <c r="P42" s="273"/>
      <c r="Q42" s="273"/>
      <c r="R42" s="273"/>
      <c r="S42" s="126"/>
      <c r="T42" s="126"/>
      <c r="U42" s="126"/>
      <c r="V42" s="162"/>
      <c r="W42" s="162"/>
      <c r="X42" s="162"/>
      <c r="Y42" s="162"/>
      <c r="Z42" s="162"/>
      <c r="AA42" s="162"/>
      <c r="AB42" s="162"/>
    </row>
    <row r="43" spans="1:28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144.84800000000001</v>
      </c>
      <c r="P43" s="273"/>
      <c r="Q43" s="273"/>
      <c r="R43" s="273"/>
      <c r="S43" s="126"/>
      <c r="T43" s="126"/>
      <c r="U43" s="126"/>
      <c r="V43" s="162"/>
      <c r="W43" s="162"/>
      <c r="X43" s="162"/>
      <c r="Y43" s="162"/>
      <c r="Z43" s="162"/>
      <c r="AA43" s="162"/>
      <c r="AB43" s="162"/>
    </row>
    <row r="44" spans="1:28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144.84800000000001</v>
      </c>
      <c r="P44" s="273"/>
      <c r="Q44" s="273"/>
      <c r="R44" s="273"/>
      <c r="S44" s="126"/>
      <c r="T44" s="126"/>
      <c r="U44" s="126"/>
      <c r="V44" s="162"/>
      <c r="W44" s="162"/>
      <c r="X44" s="162"/>
      <c r="Y44" s="162"/>
      <c r="Z44" s="162"/>
      <c r="AA44" s="162"/>
      <c r="AB44" s="162"/>
    </row>
    <row r="45" spans="1:28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144.84800000000001</v>
      </c>
      <c r="P45" s="273"/>
      <c r="Q45" s="273"/>
      <c r="R45" s="273"/>
      <c r="S45" s="126"/>
      <c r="T45" s="126"/>
      <c r="U45" s="126"/>
      <c r="V45" s="162"/>
      <c r="W45" s="162"/>
      <c r="X45" s="162"/>
      <c r="Y45" s="162"/>
      <c r="Z45" s="162"/>
      <c r="AA45" s="162"/>
      <c r="AB45" s="162"/>
    </row>
    <row r="46" spans="1:28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144.84800000000001</v>
      </c>
      <c r="P46" s="273"/>
      <c r="Q46" s="273"/>
      <c r="R46" s="273"/>
      <c r="S46" s="126"/>
      <c r="T46" s="126"/>
      <c r="U46" s="126"/>
      <c r="V46" s="162"/>
      <c r="W46" s="162"/>
      <c r="X46" s="162"/>
      <c r="Y46" s="162"/>
      <c r="Z46" s="162"/>
      <c r="AA46" s="162"/>
      <c r="AB46" s="162"/>
    </row>
    <row r="47" spans="1:28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144.84800000000001</v>
      </c>
      <c r="P47" s="293"/>
      <c r="Q47" s="293"/>
      <c r="R47" s="293"/>
      <c r="S47" s="320"/>
      <c r="T47" s="320"/>
      <c r="U47" s="320"/>
      <c r="V47" s="162"/>
      <c r="W47" s="162"/>
      <c r="X47" s="162"/>
      <c r="Y47" s="162"/>
      <c r="Z47" s="162"/>
      <c r="AA47" s="162"/>
      <c r="AB47" s="162"/>
    </row>
    <row r="48" spans="1:28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144.84800000000001</v>
      </c>
      <c r="P48" s="293"/>
      <c r="Q48" s="293"/>
      <c r="R48" s="293"/>
      <c r="S48" s="320"/>
      <c r="T48" s="320"/>
      <c r="U48" s="320"/>
      <c r="V48" s="162"/>
      <c r="W48" s="162"/>
      <c r="X48" s="162"/>
      <c r="Y48" s="162"/>
      <c r="Z48" s="162"/>
      <c r="AA48" s="162"/>
      <c r="AB48" s="162"/>
    </row>
    <row r="49" spans="1:28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144.84800000000001</v>
      </c>
      <c r="P49" s="293"/>
      <c r="Q49" s="293"/>
      <c r="R49" s="293"/>
      <c r="S49" s="320"/>
      <c r="T49" s="320"/>
      <c r="U49" s="320"/>
      <c r="V49" s="162"/>
      <c r="W49" s="162"/>
      <c r="X49" s="162"/>
      <c r="Y49" s="162"/>
      <c r="Z49" s="162"/>
      <c r="AA49" s="162"/>
      <c r="AB49" s="162"/>
    </row>
    <row r="50" spans="1:28">
      <c r="A50" s="110"/>
      <c r="B50" s="414" t="s">
        <v>139</v>
      </c>
      <c r="C50" s="415"/>
      <c r="D50" s="416"/>
      <c r="E50" s="415"/>
      <c r="F50" s="417"/>
      <c r="G50" s="269">
        <f>SUM(G37:G49)</f>
        <v>110.25</v>
      </c>
      <c r="H50" s="292"/>
      <c r="I50" s="292"/>
      <c r="J50" s="346"/>
      <c r="K50" s="292"/>
      <c r="L50" s="292"/>
      <c r="M50" s="311">
        <f>SUM(M37:M49)</f>
        <v>0.32516845244670273</v>
      </c>
      <c r="N50" s="292"/>
      <c r="O50" s="273">
        <f t="shared" si="6"/>
        <v>144.84800000000001</v>
      </c>
      <c r="P50" s="292"/>
      <c r="Q50" s="292"/>
      <c r="R50" s="292"/>
      <c r="S50" s="319"/>
      <c r="T50" s="319"/>
      <c r="U50" s="319"/>
      <c r="V50" s="162"/>
      <c r="W50" s="162"/>
      <c r="X50" s="162"/>
      <c r="Y50" s="162"/>
      <c r="Z50" s="162"/>
      <c r="AA50" s="162"/>
      <c r="AB50" s="162"/>
    </row>
    <row r="51" spans="1:28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144.84800000000001</v>
      </c>
      <c r="P51" s="246"/>
      <c r="Q51" s="246"/>
      <c r="R51" s="246"/>
      <c r="S51" s="246"/>
      <c r="T51" s="246"/>
      <c r="U51" s="246"/>
      <c r="V51" s="162"/>
      <c r="W51" s="162"/>
      <c r="X51" s="162"/>
      <c r="Y51" s="162"/>
      <c r="Z51" s="162"/>
      <c r="AA51" s="162"/>
      <c r="AB51" s="162"/>
    </row>
    <row r="52" spans="1:28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144.84800000000001</v>
      </c>
      <c r="P52" s="290"/>
      <c r="Q52" s="290"/>
      <c r="R52" s="290"/>
      <c r="S52" s="317"/>
      <c r="T52" s="317"/>
      <c r="U52" s="317"/>
      <c r="V52" s="162"/>
      <c r="W52" s="162"/>
      <c r="X52" s="162"/>
      <c r="Y52" s="162"/>
      <c r="Z52" s="162"/>
      <c r="AA52" s="162"/>
      <c r="AB52" s="162"/>
    </row>
    <row r="53" spans="1:28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144.84800000000001</v>
      </c>
      <c r="P53" s="291"/>
      <c r="Q53" s="291"/>
      <c r="R53" s="291"/>
      <c r="S53" s="318"/>
      <c r="T53" s="318"/>
      <c r="U53" s="318"/>
      <c r="V53" s="162"/>
      <c r="W53" s="162"/>
      <c r="X53" s="162"/>
      <c r="Y53" s="162"/>
      <c r="Z53" s="162"/>
      <c r="AA53" s="162"/>
      <c r="AB53" s="162"/>
    </row>
    <row r="54" spans="1:28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7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144.84800000000001</v>
      </c>
      <c r="P54" s="293"/>
      <c r="Q54" s="293"/>
      <c r="R54" s="293"/>
      <c r="S54" s="320"/>
      <c r="T54" s="320"/>
      <c r="U54" s="320"/>
      <c r="V54" s="162"/>
      <c r="W54" s="162"/>
      <c r="X54" s="162"/>
      <c r="Y54" s="162"/>
      <c r="Z54" s="162"/>
      <c r="AA54" s="162"/>
      <c r="AB54" s="162"/>
    </row>
    <row r="55" spans="1:28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144.84800000000001</v>
      </c>
      <c r="P55" s="293"/>
      <c r="Q55" s="293"/>
      <c r="R55" s="293"/>
      <c r="S55" s="320"/>
      <c r="T55" s="320"/>
      <c r="U55" s="320"/>
      <c r="V55" s="162"/>
      <c r="W55" s="162"/>
      <c r="X55" s="162"/>
      <c r="Y55" s="162"/>
      <c r="Z55" s="162"/>
      <c r="AA55" s="162"/>
      <c r="AB55" s="162"/>
    </row>
    <row r="56" spans="1:28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144.84800000000001</v>
      </c>
      <c r="P56" s="293"/>
      <c r="Q56" s="293"/>
      <c r="R56" s="293"/>
      <c r="S56" s="320"/>
      <c r="T56" s="320"/>
      <c r="U56" s="320"/>
      <c r="V56" s="162"/>
      <c r="W56" s="162"/>
      <c r="X56" s="162"/>
      <c r="Y56" s="162"/>
      <c r="Z56" s="162"/>
      <c r="AA56" s="162"/>
      <c r="AB56" s="162"/>
    </row>
    <row r="57" spans="1:28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144.84800000000001</v>
      </c>
      <c r="P57" s="293"/>
      <c r="Q57" s="293"/>
      <c r="R57" s="293"/>
      <c r="S57" s="320"/>
      <c r="T57" s="320"/>
      <c r="U57" s="320"/>
      <c r="V57" s="162"/>
      <c r="W57" s="162"/>
      <c r="X57" s="162"/>
      <c r="Y57" s="162"/>
      <c r="Z57" s="162"/>
      <c r="AA57" s="162"/>
      <c r="AB57" s="162"/>
    </row>
    <row r="58" spans="1:28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ref="G58:G61" si="17">+IF(B58="","",D58*F58)</f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144.84800000000001</v>
      </c>
      <c r="P58" s="293"/>
      <c r="Q58" s="293"/>
      <c r="R58" s="293"/>
      <c r="S58" s="320"/>
      <c r="T58" s="320"/>
      <c r="U58" s="320"/>
      <c r="V58" s="162"/>
      <c r="W58" s="162"/>
      <c r="X58" s="162"/>
      <c r="Y58" s="162"/>
      <c r="Z58" s="162"/>
      <c r="AA58" s="162"/>
      <c r="AB58" s="162"/>
    </row>
    <row r="59" spans="1:28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144.84800000000001</v>
      </c>
      <c r="P59" s="293"/>
      <c r="Q59" s="293"/>
      <c r="R59" s="293"/>
      <c r="S59" s="320"/>
      <c r="T59" s="320"/>
      <c r="U59" s="320"/>
      <c r="V59" s="162"/>
      <c r="W59" s="162"/>
      <c r="X59" s="162"/>
      <c r="Y59" s="162"/>
      <c r="Z59" s="162"/>
      <c r="AA59" s="162"/>
      <c r="AB59" s="162"/>
    </row>
    <row r="60" spans="1:28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144.84800000000001</v>
      </c>
      <c r="P60" s="293"/>
      <c r="Q60" s="293"/>
      <c r="R60" s="293"/>
      <c r="S60" s="320"/>
      <c r="T60" s="320"/>
      <c r="U60" s="320"/>
      <c r="V60" s="162"/>
      <c r="W60" s="162"/>
      <c r="X60" s="162"/>
      <c r="Y60" s="162"/>
      <c r="Z60" s="162"/>
      <c r="AA60" s="162"/>
      <c r="AB60" s="162"/>
    </row>
    <row r="61" spans="1:28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144.84800000000001</v>
      </c>
      <c r="P61" s="293"/>
      <c r="Q61" s="293"/>
      <c r="R61" s="293"/>
      <c r="S61" s="320"/>
      <c r="T61" s="320"/>
      <c r="U61" s="320"/>
      <c r="V61" s="162"/>
      <c r="W61" s="162"/>
      <c r="X61" s="162"/>
      <c r="Y61" s="162"/>
      <c r="Z61" s="162"/>
      <c r="AA61" s="162"/>
      <c r="AB61" s="162"/>
    </row>
    <row r="62" spans="1:28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144.84800000000001</v>
      </c>
      <c r="P62" s="292"/>
      <c r="Q62" s="292"/>
      <c r="R62" s="292"/>
      <c r="S62" s="319"/>
      <c r="T62" s="319"/>
      <c r="U62" s="319"/>
      <c r="V62" s="162"/>
      <c r="W62" s="162"/>
      <c r="X62" s="162"/>
      <c r="Y62" s="162"/>
      <c r="Z62" s="162"/>
      <c r="AA62" s="162"/>
      <c r="AB62" s="162"/>
    </row>
    <row r="63" spans="1:28">
      <c r="A63" s="110"/>
      <c r="B63" s="423" t="s">
        <v>142</v>
      </c>
      <c r="C63" s="423"/>
      <c r="D63" s="423"/>
      <c r="E63" s="423"/>
      <c r="F63" s="423"/>
      <c r="G63" s="285">
        <f>+G21+G33+G50+G62</f>
        <v>144.84800000000001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321"/>
      <c r="T63" s="321"/>
      <c r="U63" s="321"/>
      <c r="V63" s="162"/>
      <c r="W63" s="162"/>
      <c r="X63" s="162"/>
      <c r="Y63" s="162"/>
      <c r="Z63" s="162"/>
      <c r="AA63" s="162"/>
      <c r="AB63" s="162"/>
    </row>
    <row r="64" spans="1:28">
      <c r="A64" s="110"/>
      <c r="B64" s="424" t="s">
        <v>143</v>
      </c>
      <c r="C64" s="424"/>
      <c r="D64" s="424"/>
      <c r="E64" s="424"/>
      <c r="F64" s="286">
        <f>+'(35)'!F64</f>
        <v>0.25</v>
      </c>
      <c r="G64" s="285">
        <f>+G63*(F64)</f>
        <v>36.212000000000003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321"/>
      <c r="T64" s="321"/>
      <c r="U64" s="321"/>
      <c r="V64" s="162"/>
      <c r="W64" s="162"/>
      <c r="X64" s="162"/>
      <c r="Y64" s="162"/>
      <c r="Z64" s="162"/>
      <c r="AA64" s="162"/>
      <c r="AB64" s="162"/>
    </row>
    <row r="65" spans="1:28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181.06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0.53018959156655343</v>
      </c>
      <c r="N65" s="294"/>
      <c r="O65" s="294"/>
      <c r="P65" s="294"/>
      <c r="Q65" s="294"/>
      <c r="R65" s="294"/>
      <c r="S65" s="321"/>
      <c r="T65" s="321"/>
      <c r="U65" s="321"/>
      <c r="V65" s="163"/>
      <c r="W65" s="163"/>
      <c r="X65" s="163"/>
      <c r="Y65" s="163"/>
      <c r="Z65" s="163"/>
      <c r="AA65" s="163"/>
      <c r="AB65" s="163"/>
    </row>
    <row r="66" spans="1:28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322"/>
      <c r="T66" s="322"/>
      <c r="U66" s="322"/>
      <c r="V66" s="163"/>
      <c r="W66" s="163"/>
      <c r="X66" s="163"/>
      <c r="Y66" s="163"/>
      <c r="Z66" s="163"/>
      <c r="AA66" s="163"/>
      <c r="AB66" s="163"/>
    </row>
    <row r="67" spans="1:28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162"/>
      <c r="W67" s="162"/>
      <c r="X67" s="162"/>
      <c r="Y67" s="162"/>
      <c r="Z67" s="162"/>
      <c r="AA67" s="162"/>
      <c r="AB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21" max="66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39</v>
      </c>
      <c r="Q2" s="273">
        <f>G65</f>
        <v>47.76</v>
      </c>
      <c r="R2" s="313">
        <f>M65</f>
        <v>0.88315222642940017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39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7.1099999999999994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39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Acera de Hormigón f´c=240 kg/cm2, (incluye malla electrosoldada y bordillo de confinamiento)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47.76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0.11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0.20377499999999996</v>
      </c>
      <c r="H10" s="273"/>
      <c r="I10" s="310">
        <f>G10/O10</f>
        <v>5.3338504388598679E-3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2.1335401755439472E-3</v>
      </c>
      <c r="N10" s="273"/>
      <c r="O10" s="273">
        <f>G63</f>
        <v>38.204108333333338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47.76</v>
      </c>
      <c r="X10" s="154">
        <f>+W10/(1+$F$64)</f>
        <v>38.207999999999998</v>
      </c>
      <c r="Y10" s="154"/>
    </row>
    <row r="11" spans="1:25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IF(A11=1,"",IF(B11="","",$T$9))</f>
        <v>0.11</v>
      </c>
      <c r="G11" s="303">
        <f t="shared" si="0"/>
        <v>0.41249999999999998</v>
      </c>
      <c r="H11" s="273"/>
      <c r="I11" s="310">
        <f>G11/O11</f>
        <v>1.0797268094858033E-2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4.3189072379432132E-3</v>
      </c>
      <c r="N11" s="273"/>
      <c r="O11" s="273">
        <f>O10</f>
        <v>38.204108333333338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0.11</v>
      </c>
      <c r="G12" s="303">
        <f t="shared" si="0"/>
        <v>0.41249999999999998</v>
      </c>
      <c r="H12" s="273"/>
      <c r="I12" s="310">
        <f t="shared" ref="I12" si="3">G12/O12</f>
        <v>1.0797268094858033E-2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4.3189072379432132E-3</v>
      </c>
      <c r="N12" s="273"/>
      <c r="O12" s="273">
        <f t="shared" ref="O12:O62" si="6">O11</f>
        <v>38.204108333333338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41.374791666666667</v>
      </c>
      <c r="X12" s="154">
        <f>+G50+G62</f>
        <v>33.099833333333336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38.204108333333338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6.3803437499999998</v>
      </c>
      <c r="X13" s="154">
        <f>+G21+G33</f>
        <v>5.1042749999999995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38.204108333333338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38.204108333333338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38.204108333333338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38.204108333333338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38.204108333333338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38.204108333333338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38.204108333333338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1.028775</v>
      </c>
      <c r="H21" s="292"/>
      <c r="I21" s="292"/>
      <c r="J21" s="346"/>
      <c r="K21" s="292"/>
      <c r="L21" s="292"/>
      <c r="M21" s="269">
        <f>SUM(M10:M20)</f>
        <v>1.0771354651430374E-2</v>
      </c>
      <c r="N21" s="273"/>
      <c r="O21" s="273">
        <f t="shared" si="6"/>
        <v>38.204108333333338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38.204108333333338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38.204108333333338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38.204108333333338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6</v>
      </c>
      <c r="D25" s="261">
        <f>IF(A25="","",VLOOKUP(A25,MO!$A$2:$C$1006,3,1))</f>
        <v>4.05</v>
      </c>
      <c r="E25" s="263">
        <f t="shared" ref="E25:E32" si="9">IF(A25="","",+C25*D25)</f>
        <v>24.299999999999997</v>
      </c>
      <c r="F25" s="271">
        <f>IF(B25="","",$T$9)</f>
        <v>0.11</v>
      </c>
      <c r="G25" s="263">
        <f>+IF(B25="","",E25*F25)</f>
        <v>2.6729999999999996</v>
      </c>
      <c r="H25" s="273"/>
      <c r="I25" s="310">
        <f>G25/O25</f>
        <v>6.9966297254680052E-2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6.9966297254680052E-2</v>
      </c>
      <c r="N25" s="273"/>
      <c r="O25" s="273">
        <f t="shared" si="6"/>
        <v>38.204108333333338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9"/>
        <v>8.1999999999999993</v>
      </c>
      <c r="F26" s="261">
        <f t="shared" ref="F26:F32" si="10">IF(B26="","",$T$9)</f>
        <v>0.11</v>
      </c>
      <c r="G26" s="262">
        <f t="shared" ref="G26:G32" si="11">+IF(B26="","",E26*F26)</f>
        <v>0.90199999999999991</v>
      </c>
      <c r="H26" s="273"/>
      <c r="I26" s="310">
        <f>G26/O26</f>
        <v>2.3610026234089566E-2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2.3610026234089566E-2</v>
      </c>
      <c r="N26" s="273"/>
      <c r="O26" s="273">
        <f t="shared" si="6"/>
        <v>38.204108333333338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9"/>
        <v>4.55</v>
      </c>
      <c r="F27" s="261">
        <f t="shared" si="10"/>
        <v>0.11</v>
      </c>
      <c r="G27" s="262">
        <f t="shared" si="11"/>
        <v>0.50049999999999994</v>
      </c>
      <c r="H27" s="273"/>
      <c r="I27" s="310">
        <f t="shared" ref="I27" si="12">G27/O27</f>
        <v>1.3100685288427748E-2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1.3100685288427748E-2</v>
      </c>
      <c r="N27" s="273"/>
      <c r="O27" s="273">
        <f t="shared" si="6"/>
        <v>38.204108333333338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38.204108333333338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38.204108333333338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38.204108333333338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38.204108333333338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38.204108333333338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4.075499999999999</v>
      </c>
      <c r="H33" s="292"/>
      <c r="I33" s="292"/>
      <c r="J33" s="346"/>
      <c r="K33" s="292"/>
      <c r="L33" s="292"/>
      <c r="M33" s="269">
        <f>SUM(M25:M32)</f>
        <v>0.10667700877719738</v>
      </c>
      <c r="N33" s="292"/>
      <c r="O33" s="273">
        <f t="shared" si="6"/>
        <v>38.204108333333338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38.204108333333338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38.204108333333338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38.204108333333338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14</v>
      </c>
      <c r="B37" s="434" t="str">
        <f>IF(A37="","",VLOOKUP(A37,MAT!$A$3:$D$404,2,1))</f>
        <v>HORMIGON F'C= 240KG/CM2</v>
      </c>
      <c r="C37" s="435"/>
      <c r="D37" s="270">
        <v>0.19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21.688500000000001</v>
      </c>
      <c r="H37" s="273"/>
      <c r="I37" s="310">
        <f>G37/O37</f>
        <v>0.56770072503109936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0.56770072503109936</v>
      </c>
      <c r="N37" s="273"/>
      <c r="O37" s="273">
        <f t="shared" si="6"/>
        <v>38.204108333333338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8</v>
      </c>
      <c r="B38" s="421" t="str">
        <f>IF(A38="","",VLOOKUP(A38,MAT!$A$3:$D$404,2,1))</f>
        <v>ADITIVOS</v>
      </c>
      <c r="C38" s="422"/>
      <c r="D38" s="273">
        <v>0.01</v>
      </c>
      <c r="E38" s="278" t="str">
        <f>IF(A38="","",VLOOKUP(A38,MAT!$A$3:$D$404,3,1))</f>
        <v>U</v>
      </c>
      <c r="F38" s="262">
        <f>IF(A38="","",VLOOKUP(A38,MAT!$A$3:$D$857,4,1))</f>
        <v>25</v>
      </c>
      <c r="G38" s="264">
        <f t="shared" ref="G38:G46" si="15">+IF(B38="","",D38*F38)</f>
        <v>0.25</v>
      </c>
      <c r="H38" s="273"/>
      <c r="I38" s="310">
        <f>G38/O38</f>
        <v>6.5437988453685061E-3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2.6175195381474025E-3</v>
      </c>
      <c r="N38" s="273"/>
      <c r="O38" s="273">
        <f t="shared" si="6"/>
        <v>38.204108333333338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9</v>
      </c>
      <c r="B39" s="421" t="str">
        <f>IF(A39="","",VLOOKUP(A39,MAT!$A$3:$D$404,2,1))</f>
        <v>ENCOFRADOS</v>
      </c>
      <c r="C39" s="422"/>
      <c r="D39" s="273">
        <v>0.1</v>
      </c>
      <c r="E39" s="278" t="str">
        <f>IF(A39="","",VLOOKUP(A39,MAT!$A$3:$D$404,3,1))</f>
        <v>U</v>
      </c>
      <c r="F39" s="262">
        <f>IF(A39="","",VLOOKUP(A39,MAT!$A$3:$D$857,4,1))</f>
        <v>50</v>
      </c>
      <c r="G39" s="264">
        <f t="shared" si="15"/>
        <v>5</v>
      </c>
      <c r="H39" s="273"/>
      <c r="I39" s="310">
        <f>G39/O39</f>
        <v>0.1308759769073701</v>
      </c>
      <c r="J39" s="343" t="str">
        <f>VLOOKUP(B39,MAT!$B$3:$F$124,4,FALSE)</f>
        <v>316000311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0.1308759769073701</v>
      </c>
      <c r="N39" s="273"/>
      <c r="O39" s="273">
        <f t="shared" si="6"/>
        <v>38.204108333333338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55</v>
      </c>
      <c r="B40" s="421" t="str">
        <f>IF(A40="","",VLOOKUP(A40,MAT!$A$3:$D$404,2,1))</f>
        <v>MALLA ELECTROSOLDADA 5X,5X15</v>
      </c>
      <c r="C40" s="422"/>
      <c r="D40" s="273">
        <v>6.6666666666666666E-2</v>
      </c>
      <c r="E40" s="278" t="str">
        <f>IF(A40="","",VLOOKUP(A40,MAT!$A$3:$D$404,3,1))</f>
        <v>PL</v>
      </c>
      <c r="F40" s="262">
        <f>IF(A40="","",VLOOKUP(A40,MAT!$A$3:$D$857,4,1))</f>
        <v>69.92</v>
      </c>
      <c r="G40" s="264">
        <f t="shared" si="15"/>
        <v>4.6613333333333333</v>
      </c>
      <c r="H40" s="273"/>
      <c r="I40" s="310">
        <f>G40/O40</f>
        <v>0.12201131073817757</v>
      </c>
      <c r="J40" s="343" t="str">
        <f>VLOOKUP(B40,MAT!$B$3:$F$124,4,FALSE)</f>
        <v>4294300118</v>
      </c>
      <c r="K40" s="343" t="str">
        <f>VLOOKUP(B40,MAT!$B$3:$F$124,5,FALSE)</f>
        <v>ND</v>
      </c>
      <c r="L40" s="304">
        <f>IF(K40="NP",0%,IF(K40="EP",100%,IF(K40="ND",40%,"E")))</f>
        <v>0.4</v>
      </c>
      <c r="M40" s="303">
        <f>I40*L40</f>
        <v>4.8804524295271032E-2</v>
      </c>
      <c r="N40" s="273"/>
      <c r="O40" s="273">
        <f t="shared" si="6"/>
        <v>38.204108333333338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>
        <v>56</v>
      </c>
      <c r="B41" s="421" t="str">
        <f>IF(A41="","",VLOOKUP(A41,MAT!$A$3:$D$404,2,1))</f>
        <v>POLIETILENO ALTA DENSIDAD</v>
      </c>
      <c r="C41" s="422"/>
      <c r="D41" s="273">
        <v>1</v>
      </c>
      <c r="E41" s="278" t="str">
        <f>IF(A41="","",VLOOKUP(A41,MAT!$A$3:$D$404,3,1))</f>
        <v>M2</v>
      </c>
      <c r="F41" s="262">
        <f>IF(A41="","",VLOOKUP(A41,MAT!$A$3:$D$857,4,1))</f>
        <v>1.5</v>
      </c>
      <c r="G41" s="264">
        <f t="shared" si="15"/>
        <v>1.5</v>
      </c>
      <c r="H41" s="273"/>
      <c r="I41" s="310">
        <f>G41/O41</f>
        <v>3.9262793072211033E-2</v>
      </c>
      <c r="J41" s="343" t="str">
        <f>VLOOKUP(B41,MAT!$B$3:$F$124,4,FALSE)</f>
        <v>262100913</v>
      </c>
      <c r="K41" s="343" t="str">
        <f>VLOOKUP(B41,MAT!$B$3:$F$124,5,FALSE)</f>
        <v>ND</v>
      </c>
      <c r="L41" s="304">
        <f>IF(K41="NP",0%,IF(K41="EP",100%,IF(K41="ND",40%,"E")))</f>
        <v>0.4</v>
      </c>
      <c r="M41" s="303">
        <f>I41*L41</f>
        <v>1.5705117228884413E-2</v>
      </c>
      <c r="N41" s="273"/>
      <c r="O41" s="273">
        <f t="shared" si="6"/>
        <v>38.204108333333338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38.204108333333338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38.204108333333338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38.204108333333338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38.204108333333338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38.204108333333338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16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38.204108333333338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38.204108333333338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38.204108333333338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33.099833333333336</v>
      </c>
      <c r="H50" s="292"/>
      <c r="I50" s="292"/>
      <c r="J50" s="346"/>
      <c r="K50" s="292"/>
      <c r="L50" s="292"/>
      <c r="M50" s="311">
        <f>SUM(M37:M49)</f>
        <v>0.76570386300077231</v>
      </c>
      <c r="N50" s="292"/>
      <c r="O50" s="273">
        <f t="shared" si="6"/>
        <v>38.204108333333338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38.204108333333338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38.204108333333338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38.204108333333338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38.204108333333338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38.204108333333338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38.204108333333338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38.204108333333338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38.204108333333338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38.204108333333338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38.204108333333338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38.204108333333338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38.204108333333338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38.204108333333338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INDIRECTOS'!G90</f>
        <v>0.25</v>
      </c>
      <c r="G64" s="285">
        <f>+G63*(F64)</f>
        <v>9.5510270833333344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47.76</v>
      </c>
      <c r="H65" s="294"/>
      <c r="I65" s="312">
        <f>SUM(I54:I61)+SUM(I37:I49)+SUM(I25:I32)+SUM(I10:I20)</f>
        <v>0.99999999999999978</v>
      </c>
      <c r="J65" s="348"/>
      <c r="K65" s="405" t="s">
        <v>460</v>
      </c>
      <c r="L65" s="406"/>
      <c r="M65" s="312">
        <f>SUM(M54:M61)+SUM(M37:M49)+SUM(M25:M32)+SUM(M10:M20)</f>
        <v>0.88315222642940017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40</v>
      </c>
      <c r="Q2" s="273">
        <f>G65</f>
        <v>18.91</v>
      </c>
      <c r="R2" s="313">
        <f>M65</f>
        <v>0.60155868879766794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40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7.1199999999999992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40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Paredes de bloque prensado de hormigón pesado 14x19x39 cm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18.91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0.4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0.25310000000000005</v>
      </c>
      <c r="H10" s="273"/>
      <c r="I10" s="310">
        <f>G10/O10</f>
        <v>1.6730455245536454E-2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6.6921820982145819E-3</v>
      </c>
      <c r="N10" s="273"/>
      <c r="O10" s="273">
        <f>G63</f>
        <v>15.1281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18.91</v>
      </c>
      <c r="X10" s="154">
        <f>+W10/(1+$F$64)</f>
        <v>15.128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15.1281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15.1281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12.266249999999999</v>
      </c>
      <c r="X12" s="154">
        <f>+G50+G62</f>
        <v>9.8129999999999988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15.1281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6.6438750000000004</v>
      </c>
      <c r="X13" s="154">
        <f>+G21+G33</f>
        <v>5.3151000000000002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15.1281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15.1281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15.1281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15.1281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15.1281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15.1281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15.1281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0.25310000000000005</v>
      </c>
      <c r="H21" s="292"/>
      <c r="I21" s="292"/>
      <c r="J21" s="346"/>
      <c r="K21" s="292"/>
      <c r="L21" s="292"/>
      <c r="M21" s="269">
        <f>SUM(M10:M20)</f>
        <v>6.6921820982145819E-3</v>
      </c>
      <c r="N21" s="273"/>
      <c r="O21" s="273">
        <f t="shared" si="3"/>
        <v>15.1281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15.1281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15.1281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15.1281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IF(B25="","",$T$9)</f>
        <v>0.4</v>
      </c>
      <c r="G25" s="263">
        <f>+IF(B25="","",E25*F25)</f>
        <v>3.24</v>
      </c>
      <c r="H25" s="273"/>
      <c r="I25" s="310">
        <f>G25/O25</f>
        <v>0.21417097983223274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0.21417097983223274</v>
      </c>
      <c r="N25" s="273"/>
      <c r="O25" s="273">
        <f t="shared" si="3"/>
        <v>15.1281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0.4</v>
      </c>
      <c r="G26" s="262">
        <f t="shared" ref="G26:G32" si="8">+IF(B26="","",E26*F26)</f>
        <v>1.64</v>
      </c>
      <c r="H26" s="273"/>
      <c r="I26" s="310">
        <f>G26/O26</f>
        <v>0.10840753300150051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0.10840753300150051</v>
      </c>
      <c r="N26" s="273"/>
      <c r="O26" s="273">
        <f t="shared" si="3"/>
        <v>15.1281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0.4</v>
      </c>
      <c r="G27" s="262">
        <f t="shared" si="8"/>
        <v>0.18200000000000002</v>
      </c>
      <c r="H27" s="273"/>
      <c r="I27" s="310">
        <f t="shared" ref="I27" si="9">G27/O27</f>
        <v>1.2030592076995791E-2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1.2030592076995791E-2</v>
      </c>
      <c r="N27" s="273"/>
      <c r="O27" s="273">
        <f t="shared" si="3"/>
        <v>15.1281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15.1281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15.1281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15.1281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15.1281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15.1281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5.0620000000000003</v>
      </c>
      <c r="H33" s="292"/>
      <c r="I33" s="292"/>
      <c r="J33" s="346"/>
      <c r="K33" s="292"/>
      <c r="L33" s="292"/>
      <c r="M33" s="269">
        <f>SUM(M25:M32)</f>
        <v>0.33460910491072904</v>
      </c>
      <c r="N33" s="292"/>
      <c r="O33" s="273">
        <f t="shared" si="3"/>
        <v>15.1281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15.1281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15.1281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15.1281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58</v>
      </c>
      <c r="B37" s="434" t="str">
        <f>IF(A37="","",VLOOKUP(A37,MAT!$A$3:$D$404,2,1))</f>
        <v>BLOQUE 14X20X40CM</v>
      </c>
      <c r="C37" s="435"/>
      <c r="D37" s="270">
        <v>14</v>
      </c>
      <c r="E37" s="276" t="str">
        <f>IF(A37="","",VLOOKUP(A37,MAT!$A$3:$D$404,3,1))</f>
        <v>U</v>
      </c>
      <c r="F37" s="263">
        <f>IF(A37="","",VLOOKUP(A37,MAT!$A$3:$D$857,4,1))</f>
        <v>0.45</v>
      </c>
      <c r="G37" s="277">
        <f>+IF(B37="","",D37*F37)</f>
        <v>6.3</v>
      </c>
      <c r="H37" s="273"/>
      <c r="I37" s="310">
        <f>G37/O37</f>
        <v>0.41644357189600806</v>
      </c>
      <c r="J37" s="343" t="str">
        <f>VLOOKUP(B37,MAT!$B$3:$F$124,4,FALSE)</f>
        <v>375400018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0.16657742875840323</v>
      </c>
      <c r="N37" s="273"/>
      <c r="O37" s="273">
        <f t="shared" si="3"/>
        <v>15.1281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60</v>
      </c>
      <c r="B38" s="421" t="str">
        <f>IF(A38="","",VLOOKUP(A38,MAT!$A$3:$D$404,2,1))</f>
        <v>MORTERO PEGABLOQUE</v>
      </c>
      <c r="C38" s="422"/>
      <c r="D38" s="273">
        <v>0.7</v>
      </c>
      <c r="E38" s="278" t="str">
        <f>IF(A38="","",VLOOKUP(A38,MAT!$A$3:$D$404,3,1))</f>
        <v>U</v>
      </c>
      <c r="F38" s="262">
        <f>IF(A38="","",VLOOKUP(A38,MAT!$A$3:$D$857,4,1))</f>
        <v>4.99</v>
      </c>
      <c r="G38" s="264">
        <f t="shared" ref="G38:G47" si="12">+IF(B38="","",D38*F38)</f>
        <v>3.4929999999999999</v>
      </c>
      <c r="H38" s="273"/>
      <c r="I38" s="310">
        <f>G38/O38</f>
        <v>0.23089482486234225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9.2357929944936912E-2</v>
      </c>
      <c r="N38" s="273"/>
      <c r="O38" s="273">
        <f t="shared" si="3"/>
        <v>15.1281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61</v>
      </c>
      <c r="B39" s="421" t="str">
        <f>IF(A39="","",VLOOKUP(A39,MAT!$A$3:$D$404,2,1))</f>
        <v>AGUA</v>
      </c>
      <c r="C39" s="422"/>
      <c r="D39" s="273">
        <v>0.01</v>
      </c>
      <c r="E39" s="278" t="str">
        <f>IF(A39="","",VLOOKUP(A39,MAT!$A$3:$D$404,3,1))</f>
        <v>M3</v>
      </c>
      <c r="F39" s="262">
        <f>IF(A39="","",VLOOKUP(A39,MAT!$A$3:$D$857,4,1))</f>
        <v>2</v>
      </c>
      <c r="G39" s="264">
        <f t="shared" si="12"/>
        <v>0.02</v>
      </c>
      <c r="H39" s="273"/>
      <c r="I39" s="310">
        <f>G39/O39</f>
        <v>1.3220430853841526E-3</v>
      </c>
      <c r="J39" s="343" t="str">
        <f>VLOOKUP(B39,MAT!$B$3:$F$124,4,FALSE)</f>
        <v>180000111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1.3220430853841526E-3</v>
      </c>
      <c r="N39" s="273"/>
      <c r="O39" s="273">
        <f t="shared" si="3"/>
        <v>15.1281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15.1281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15.1281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15.1281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15.1281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15.1281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15.1281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15.1281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15.1281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ref="G48:G49" si="13">+IF(B48="","",D48*F48)</f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15.1281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15.1281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9.8129999999999988</v>
      </c>
      <c r="H50" s="292"/>
      <c r="I50" s="292"/>
      <c r="J50" s="346"/>
      <c r="K50" s="292"/>
      <c r="L50" s="292"/>
      <c r="M50" s="311">
        <f>SUM(M37:M49)</f>
        <v>0.26025740178872431</v>
      </c>
      <c r="N50" s="292"/>
      <c r="O50" s="273">
        <f t="shared" si="3"/>
        <v>15.1281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15.1281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15.1281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15.1281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15.1281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15.1281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15.1281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15.1281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15.1281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15.1281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15.1281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15.1281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15.1281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15.1281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INDIRECTOS'!G90</f>
        <v>0.25</v>
      </c>
      <c r="G64" s="285">
        <f>+G63*(F64)</f>
        <v>3.782025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18.91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0.60155868879766794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41</v>
      </c>
      <c r="Q2" s="273">
        <f>G65</f>
        <v>9.7200000000000006</v>
      </c>
      <c r="R2" s="313">
        <f>M65</f>
        <v>0.56747414852845479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7.129999999999999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41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Enlucido  interior. Incluye: bruñas, filos y cuadradas de boquetes.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9.7200000000000006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0.25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0.10756249999999999</v>
      </c>
      <c r="H10" s="273"/>
      <c r="I10" s="310">
        <f>G10/O10</f>
        <v>1.3827624717783081E-2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5.5310498871132333E-3</v>
      </c>
      <c r="N10" s="273"/>
      <c r="O10" s="273">
        <f>G63</f>
        <v>7.778812499999999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9.7200000000000006</v>
      </c>
      <c r="X10" s="154">
        <f>+W10/(1+$F$64)</f>
        <v>7.7760000000000007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7.778812499999999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7.778812499999999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6.8999999999999995</v>
      </c>
      <c r="X12" s="154">
        <f>+G50+G62</f>
        <v>5.52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7.778812499999999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2.8235156249999993</v>
      </c>
      <c r="X13" s="154">
        <f>+G21+G33</f>
        <v>2.2588124999999994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7.778812499999999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7.778812499999999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7.778812499999999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7.778812499999999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7.778812499999999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7.778812499999999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7.778812499999999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0.10756249999999999</v>
      </c>
      <c r="H21" s="292"/>
      <c r="I21" s="292"/>
      <c r="J21" s="346"/>
      <c r="K21" s="292"/>
      <c r="L21" s="292"/>
      <c r="M21" s="269">
        <f>SUM(M10:M20)</f>
        <v>5.5310498871132333E-3</v>
      </c>
      <c r="N21" s="273"/>
      <c r="O21" s="273">
        <f t="shared" si="3"/>
        <v>7.778812499999999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7.778812499999999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7.778812499999999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0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7.778812499999999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IF(B25="","",$T$9)</f>
        <v>0.25</v>
      </c>
      <c r="G25" s="263">
        <f>+IF(B25="","",E25*F25)</f>
        <v>1.0125</v>
      </c>
      <c r="H25" s="273"/>
      <c r="I25" s="310">
        <f>G25/O25</f>
        <v>0.13016125533299588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0.13016125533299588</v>
      </c>
      <c r="N25" s="273"/>
      <c r="O25" s="273">
        <f t="shared" si="3"/>
        <v>7.778812499999999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0.25</v>
      </c>
      <c r="G26" s="262">
        <f t="shared" ref="G26:G32" si="8">+IF(B26="","",E26*F26)</f>
        <v>1.0249999999999999</v>
      </c>
      <c r="H26" s="273"/>
      <c r="I26" s="310">
        <f>G26/O26</f>
        <v>0.13176818441118102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0.13176818441118102</v>
      </c>
      <c r="N26" s="273"/>
      <c r="O26" s="273">
        <f t="shared" si="3"/>
        <v>7.778812499999999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0.25</v>
      </c>
      <c r="G27" s="262">
        <f t="shared" si="8"/>
        <v>0.11375</v>
      </c>
      <c r="H27" s="273"/>
      <c r="I27" s="310">
        <f t="shared" ref="I27" si="9">G27/O27</f>
        <v>1.4623054611484724E-2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1.4623054611484724E-2</v>
      </c>
      <c r="N27" s="273"/>
      <c r="O27" s="273">
        <f t="shared" si="3"/>
        <v>7.778812499999999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7.778812499999999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7.778812499999999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7.778812499999999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7.778812499999999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7.778812499999999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2.1512499999999997</v>
      </c>
      <c r="H33" s="292"/>
      <c r="I33" s="292"/>
      <c r="J33" s="346"/>
      <c r="K33" s="292"/>
      <c r="L33" s="292"/>
      <c r="M33" s="269">
        <f>SUM(M25:M32)</f>
        <v>0.27655249435566165</v>
      </c>
      <c r="N33" s="292"/>
      <c r="O33" s="273">
        <f t="shared" si="3"/>
        <v>7.778812499999999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7.778812499999999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7.778812499999999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7.778812499999999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61</v>
      </c>
      <c r="B37" s="434" t="str">
        <f>IF(A37="","",VLOOKUP(A37,MAT!$A$3:$D$404,2,1))</f>
        <v>AGUA</v>
      </c>
      <c r="C37" s="435"/>
      <c r="D37" s="270">
        <v>0.01</v>
      </c>
      <c r="E37" s="276" t="str">
        <f>IF(A37="","",VLOOKUP(A37,MAT!$A$3:$D$404,3,1))</f>
        <v>M3</v>
      </c>
      <c r="F37" s="263">
        <f>IF(A37="","",VLOOKUP(A37,MAT!$A$3:$D$857,4,1))</f>
        <v>2</v>
      </c>
      <c r="G37" s="277">
        <f>+IF(B37="","",D37*F37)</f>
        <v>0.02</v>
      </c>
      <c r="H37" s="273"/>
      <c r="I37" s="310">
        <f>G37/O37</f>
        <v>2.5710865250962154E-3</v>
      </c>
      <c r="J37" s="343" t="str">
        <f>VLOOKUP(B37,MAT!$B$3:$F$124,4,FALSE)</f>
        <v>180000111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2.5710865250962154E-3</v>
      </c>
      <c r="N37" s="273"/>
      <c r="O37" s="273">
        <f t="shared" si="3"/>
        <v>7.778812499999999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62</v>
      </c>
      <c r="B38" s="421" t="str">
        <f>IF(A38="","",VLOOKUP(A38,MAT!$A$3:$D$404,2,1))</f>
        <v>MORTERO ENLUCIDO</v>
      </c>
      <c r="C38" s="422"/>
      <c r="D38" s="273">
        <v>1</v>
      </c>
      <c r="E38" s="278" t="str">
        <f>IF(A38="","",VLOOKUP(A38,MAT!$A$3:$D$404,3,1))</f>
        <v>U</v>
      </c>
      <c r="F38" s="262">
        <f>IF(A38="","",VLOOKUP(A38,MAT!$A$3:$D$857,4,1))</f>
        <v>5.5</v>
      </c>
      <c r="G38" s="264">
        <f t="shared" ref="G38:G49" si="12">+IF(B38="","",D38*F38)</f>
        <v>5.5</v>
      </c>
      <c r="H38" s="273"/>
      <c r="I38" s="310">
        <f>G38/O38</f>
        <v>0.70704879440145918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0.28281951776058367</v>
      </c>
      <c r="N38" s="273"/>
      <c r="O38" s="273">
        <f t="shared" si="3"/>
        <v>7.778812499999999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7.778812499999999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7.778812499999999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7.778812499999999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7.778812499999999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7.778812499999999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7.778812499999999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7.778812499999999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7.778812499999999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7.778812499999999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7.778812499999999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7.778812499999999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5.52</v>
      </c>
      <c r="H50" s="292"/>
      <c r="I50" s="292"/>
      <c r="J50" s="346"/>
      <c r="K50" s="292"/>
      <c r="L50" s="292"/>
      <c r="M50" s="311">
        <f>SUM(M37:M49)</f>
        <v>0.28539060428567986</v>
      </c>
      <c r="N50" s="292"/>
      <c r="O50" s="273">
        <f t="shared" si="3"/>
        <v>7.778812499999999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7.778812499999999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7.778812499999999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7.778812499999999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8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7.778812499999999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7.778812499999999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7.778812499999999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7.778812499999999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7.778812499999999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ref="G59:G61" si="14">+IF(B59="","",D59*F59)</f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7.778812499999999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7.778812499999999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7.778812499999999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7.778812499999999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7.778812499999999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INDIRECTOS'!G90</f>
        <v>0.25</v>
      </c>
      <c r="G64" s="285">
        <f>+G63*(F64)</f>
        <v>1.9447031249999998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9.7200000000000006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0.56747414852845479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42</v>
      </c>
      <c r="Q2" s="273">
        <f>G65</f>
        <v>10.39</v>
      </c>
      <c r="R2" s="313">
        <f>M65</f>
        <v>0.59331257614728572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7.1399999999999988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42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Enlucido  exterior. Incluye: bruñas, medias cañas, filos y cuadradas de boquetes.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10.39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0.25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0.13287499999999999</v>
      </c>
      <c r="H10" s="273"/>
      <c r="I10" s="310">
        <f>G10/O10</f>
        <v>1.5989049832287956E-2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6.3956199329151826E-3</v>
      </c>
      <c r="N10" s="273"/>
      <c r="O10" s="273">
        <f>G63</f>
        <v>8.3103749999999987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10.39</v>
      </c>
      <c r="X10" s="154">
        <f>+W10/(1+$F$64)</f>
        <v>8.3120000000000012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8.3103749999999987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8.3103749999999987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6.8999999999999995</v>
      </c>
      <c r="X12" s="154">
        <f>+G50+G62</f>
        <v>5.52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8.3103749999999987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3.4879687499999994</v>
      </c>
      <c r="X13" s="154">
        <f>+G21+G33</f>
        <v>2.7903749999999996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8.3103749999999987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8.3103749999999987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8.3103749999999987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8.3103749999999987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8.3103749999999987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8.3103749999999987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8.3103749999999987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0.13287499999999999</v>
      </c>
      <c r="H21" s="292"/>
      <c r="I21" s="292"/>
      <c r="J21" s="346"/>
      <c r="K21" s="292"/>
      <c r="L21" s="292"/>
      <c r="M21" s="269">
        <f>SUM(M10:M20)</f>
        <v>6.3956199329151826E-3</v>
      </c>
      <c r="N21" s="273"/>
      <c r="O21" s="273">
        <f t="shared" si="3"/>
        <v>8.3103749999999987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8.3103749999999987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8.3103749999999987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8.3103749999999987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1.5</v>
      </c>
      <c r="D25" s="261">
        <f>IF(A25="","",VLOOKUP(A25,MO!$A$2:$C$1006,3,1))</f>
        <v>4.05</v>
      </c>
      <c r="E25" s="263">
        <f t="shared" ref="E25:E32" si="6">IF(A25="","",+C25*D25)</f>
        <v>6.0749999999999993</v>
      </c>
      <c r="F25" s="271">
        <f>IF(B25="","",$T$9)</f>
        <v>0.25</v>
      </c>
      <c r="G25" s="263">
        <f>+IF(B25="","",E25*F25)</f>
        <v>1.5187499999999998</v>
      </c>
      <c r="H25" s="273"/>
      <c r="I25" s="310">
        <f>G25/O25</f>
        <v>0.18275348585352647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0.18275348585352647</v>
      </c>
      <c r="N25" s="273"/>
      <c r="O25" s="273">
        <f t="shared" si="3"/>
        <v>8.3103749999999987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0.25</v>
      </c>
      <c r="G26" s="262">
        <f t="shared" ref="G26:G32" si="8">+IF(B26="","",E26*F26)</f>
        <v>1.0249999999999999</v>
      </c>
      <c r="H26" s="273"/>
      <c r="I26" s="310">
        <f>G26/O26</f>
        <v>0.12333980115217424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0.12333980115217424</v>
      </c>
      <c r="N26" s="273"/>
      <c r="O26" s="273">
        <f t="shared" si="3"/>
        <v>8.3103749999999987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0.25</v>
      </c>
      <c r="G27" s="262">
        <f t="shared" si="8"/>
        <v>0.11375</v>
      </c>
      <c r="H27" s="273"/>
      <c r="I27" s="310">
        <f t="shared" ref="I27" si="9">G27/O27</f>
        <v>1.3687709640058363E-2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1.3687709640058363E-2</v>
      </c>
      <c r="N27" s="273"/>
      <c r="O27" s="273">
        <f t="shared" si="3"/>
        <v>8.3103749999999987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8.3103749999999987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8.3103749999999987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8.3103749999999987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8.3103749999999987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8.3103749999999987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2.6574999999999998</v>
      </c>
      <c r="H33" s="292"/>
      <c r="I33" s="292"/>
      <c r="J33" s="346"/>
      <c r="K33" s="292"/>
      <c r="L33" s="292"/>
      <c r="M33" s="269">
        <f>SUM(M25:M32)</f>
        <v>0.3197809966457591</v>
      </c>
      <c r="N33" s="292"/>
      <c r="O33" s="273">
        <f t="shared" si="3"/>
        <v>8.3103749999999987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8.3103749999999987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8.3103749999999987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8.3103749999999987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61</v>
      </c>
      <c r="B37" s="434" t="str">
        <f>IF(A37="","",VLOOKUP(A37,MAT!$A$3:$D$404,2,1))</f>
        <v>AGUA</v>
      </c>
      <c r="C37" s="435"/>
      <c r="D37" s="270">
        <v>0.01</v>
      </c>
      <c r="E37" s="276" t="str">
        <f>IF(A37="","",VLOOKUP(A37,MAT!$A$3:$D$404,3,1))</f>
        <v>M3</v>
      </c>
      <c r="F37" s="263">
        <f>IF(A37="","",VLOOKUP(A37,MAT!$A$3:$D$857,4,1))</f>
        <v>2</v>
      </c>
      <c r="G37" s="277">
        <f>+IF(B37="","",D37*F37)</f>
        <v>0.02</v>
      </c>
      <c r="H37" s="273"/>
      <c r="I37" s="310">
        <f>G37/O37</f>
        <v>2.4066302663838879E-3</v>
      </c>
      <c r="J37" s="343" t="str">
        <f>VLOOKUP(B37,MAT!$B$3:$F$124,4,FALSE)</f>
        <v>180000111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2.4066302663838879E-3</v>
      </c>
      <c r="N37" s="273"/>
      <c r="O37" s="273">
        <f t="shared" si="3"/>
        <v>8.3103749999999987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62</v>
      </c>
      <c r="B38" s="421" t="str">
        <f>IF(A38="","",VLOOKUP(A38,MAT!$A$3:$D$404,2,1))</f>
        <v>MORTERO ENLUCIDO</v>
      </c>
      <c r="C38" s="422"/>
      <c r="D38" s="273">
        <v>1</v>
      </c>
      <c r="E38" s="278" t="str">
        <f>IF(A38="","",VLOOKUP(A38,MAT!$A$3:$D$404,3,1))</f>
        <v>U</v>
      </c>
      <c r="F38" s="262">
        <f>IF(A38="","",VLOOKUP(A38,MAT!$A$3:$D$857,4,1))</f>
        <v>5.5</v>
      </c>
      <c r="G38" s="264">
        <f t="shared" ref="G38:G49" si="12">+IF(B38="","",D38*F38)</f>
        <v>5.5</v>
      </c>
      <c r="H38" s="273"/>
      <c r="I38" s="310">
        <f>G38/O38</f>
        <v>0.66182332325556914</v>
      </c>
      <c r="J38" s="343" t="str">
        <f>VLOOKUP(B38,MAT!$B$3:$F$124,4,FALSE)</f>
        <v>354902411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0.26472932930222765</v>
      </c>
      <c r="N38" s="273"/>
      <c r="O38" s="273">
        <f t="shared" si="3"/>
        <v>8.3103749999999987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8.3103749999999987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8.3103749999999987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8.3103749999999987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8.3103749999999987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8.3103749999999987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8.3103749999999987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8.3103749999999987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8.3103749999999987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8.3103749999999987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8.3103749999999987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8.3103749999999987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5.52</v>
      </c>
      <c r="H50" s="292"/>
      <c r="I50" s="292"/>
      <c r="J50" s="346"/>
      <c r="K50" s="292"/>
      <c r="L50" s="292"/>
      <c r="M50" s="311">
        <f>SUM(M37:M49)</f>
        <v>0.26713595956861153</v>
      </c>
      <c r="N50" s="292"/>
      <c r="O50" s="273">
        <f t="shared" si="3"/>
        <v>8.3103749999999987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8.3103749999999987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8.3103749999999987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8.3103749999999987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8.3103749999999987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8.3103749999999987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8.3103749999999987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8.3103749999999987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8.3103749999999987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8.3103749999999987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8.3103749999999987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8.3103749999999987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8.3103749999999987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8.3103749999999987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+'(41)'!F64</f>
        <v>0.25</v>
      </c>
      <c r="G64" s="285">
        <f>+G63*(F64)</f>
        <v>2.0775937499999997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10.39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0.59331257614728572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Y67"/>
  <sheetViews>
    <sheetView view="pageBreakPreview" topLeftCell="A2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43</v>
      </c>
      <c r="Q2" s="273">
        <f>G65</f>
        <v>31.61</v>
      </c>
      <c r="R2" s="313">
        <f>M65</f>
        <v>0.70026396179968564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7.1499999999999986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43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Impermeabilización de losas (solución de asfaltos refinados reforzada con elastómeros)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31.61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0.63275000000000003</v>
      </c>
      <c r="H10" s="273"/>
      <c r="I10" s="310">
        <f>G10/O10</f>
        <v>2.5021996816640472E-2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1.0008798726656189E-2</v>
      </c>
      <c r="N10" s="273"/>
      <c r="O10" s="273">
        <f>G63</f>
        <v>25.287749999999999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31.61</v>
      </c>
      <c r="X10" s="154">
        <f>+W10/(1+$F$64)</f>
        <v>25.288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25.287749999999999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25.287749999999999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15</v>
      </c>
      <c r="X12" s="154">
        <f>+G50+G62</f>
        <v>12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25.287749999999999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16.6096875</v>
      </c>
      <c r="X13" s="154">
        <f>+G21+G33</f>
        <v>13.287749999999999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25.287749999999999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25.287749999999999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25.287749999999999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25.287749999999999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25.287749999999999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25.287749999999999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25.287749999999999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0.63275000000000003</v>
      </c>
      <c r="H21" s="292"/>
      <c r="I21" s="292"/>
      <c r="J21" s="346"/>
      <c r="K21" s="292"/>
      <c r="L21" s="292"/>
      <c r="M21" s="269">
        <f>SUM(M10:M20)</f>
        <v>1.0008798726656189E-2</v>
      </c>
      <c r="N21" s="273"/>
      <c r="O21" s="273">
        <f t="shared" si="3"/>
        <v>25.287749999999999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25.287749999999999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25.287749999999999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48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25.287749999999999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IF(B25="","",$T$9)</f>
        <v>1</v>
      </c>
      <c r="G25" s="263">
        <f>+IF(B25="","",E25*F25)</f>
        <v>8.1</v>
      </c>
      <c r="H25" s="273"/>
      <c r="I25" s="310">
        <f>G25/O25</f>
        <v>0.32031319512412137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0.32031319512412137</v>
      </c>
      <c r="N25" s="273"/>
      <c r="O25" s="273">
        <f t="shared" si="3"/>
        <v>25.287749999999999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1</v>
      </c>
      <c r="G26" s="262">
        <f t="shared" ref="G26:G32" si="8">+IF(B26="","",E26*F26)</f>
        <v>4.0999999999999996</v>
      </c>
      <c r="H26" s="273"/>
      <c r="I26" s="310">
        <f>G26/O26</f>
        <v>0.16213383950727131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0.16213383950727131</v>
      </c>
      <c r="N26" s="273"/>
      <c r="O26" s="273">
        <f t="shared" si="3"/>
        <v>25.287749999999999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1</v>
      </c>
      <c r="G27" s="262">
        <f t="shared" si="8"/>
        <v>0.45500000000000002</v>
      </c>
      <c r="H27" s="273"/>
      <c r="I27" s="310">
        <f t="shared" ref="I27" si="9">G27/O27</f>
        <v>1.7992901701416694E-2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1.7992901701416694E-2</v>
      </c>
      <c r="N27" s="273"/>
      <c r="O27" s="273">
        <f t="shared" si="3"/>
        <v>25.287749999999999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25.287749999999999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25.287749999999999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25.287749999999999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25.287749999999999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25.287749999999999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12.654999999999999</v>
      </c>
      <c r="H33" s="292"/>
      <c r="I33" s="292"/>
      <c r="J33" s="346"/>
      <c r="K33" s="292"/>
      <c r="L33" s="292"/>
      <c r="M33" s="269">
        <f>SUM(M25:M32)</f>
        <v>0.50043993633280937</v>
      </c>
      <c r="N33" s="292"/>
      <c r="O33" s="273">
        <f t="shared" si="3"/>
        <v>25.287749999999999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25.287749999999999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25.287749999999999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25.287749999999999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63</v>
      </c>
      <c r="B37" s="434" t="str">
        <f>IF(A37="","",VLOOKUP(A37,MAT!$A$3:$D$404,2,1))</f>
        <v>IMPERMEABILIZANTE</v>
      </c>
      <c r="C37" s="435"/>
      <c r="D37" s="270">
        <v>0.15</v>
      </c>
      <c r="E37" s="276" t="str">
        <f>IF(A37="","",VLOOKUP(A37,MAT!$A$3:$D$404,3,1))</f>
        <v>U</v>
      </c>
      <c r="F37" s="263">
        <f>IF(A37="","",VLOOKUP(A37,MAT!$A$3:$D$857,4,1))</f>
        <v>80</v>
      </c>
      <c r="G37" s="277">
        <f>+IF(B37="","",D37*F37)</f>
        <v>12</v>
      </c>
      <c r="H37" s="273"/>
      <c r="I37" s="310">
        <f>G37/O37</f>
        <v>0.47453806685055017</v>
      </c>
      <c r="J37" s="343" t="str">
        <f>VLOOKUP(B37,MAT!$B$3:$F$124,4,FALSE)</f>
        <v>354902411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0.18981522674022008</v>
      </c>
      <c r="N37" s="273"/>
      <c r="O37" s="273">
        <f t="shared" si="3"/>
        <v>25.287749999999999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25.287749999999999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25.287749999999999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25.287749999999999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25.287749999999999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25.287749999999999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25.287749999999999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25.287749999999999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25.287749999999999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25.287749999999999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25.287749999999999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25.287749999999999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25.287749999999999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12</v>
      </c>
      <c r="H50" s="292"/>
      <c r="I50" s="292"/>
      <c r="J50" s="346"/>
      <c r="K50" s="292"/>
      <c r="L50" s="292"/>
      <c r="M50" s="311">
        <f>SUM(M37:M49)</f>
        <v>0.18981522674022008</v>
      </c>
      <c r="N50" s="292"/>
      <c r="O50" s="273">
        <f t="shared" si="3"/>
        <v>25.287749999999999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25.287749999999999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25.287749999999999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25.287749999999999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25.287749999999999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25.287749999999999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25.287749999999999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25.287749999999999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25.287749999999999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25.287749999999999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25.287749999999999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25.287749999999999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25.287749999999999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25.287749999999999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+'(41)'!F64</f>
        <v>0.25</v>
      </c>
      <c r="G64" s="285">
        <f>+G63*(F64)</f>
        <v>6.3219374999999998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31.61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0.70026396179968564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44</v>
      </c>
      <c r="Q2" s="273">
        <f>G65</f>
        <v>38.979999999999997</v>
      </c>
      <c r="R2" s="313">
        <f>M65</f>
        <v>0.54282089180676441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7.1599999999999984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44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Provisión e Instalación de Piso de porcelanato antideslizante . Formato 60x60 cm. Fabricación nacional.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38.979999999999997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0.51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0.36911249999999995</v>
      </c>
      <c r="H10" s="273"/>
      <c r="I10" s="310">
        <f>G10/O10</f>
        <v>1.1837600104870338E-2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4.7350400419481353E-3</v>
      </c>
      <c r="N10" s="273"/>
      <c r="O10" s="273">
        <f>G63</f>
        <v>31.181362499999995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38.979999999999997</v>
      </c>
      <c r="X10" s="154">
        <f>+W10/(1+$F$64)</f>
        <v>31.183999999999997</v>
      </c>
      <c r="Y10" s="154"/>
    </row>
    <row r="11" spans="1:25">
      <c r="A11" s="110"/>
      <c r="B11" s="309" t="str">
        <f>IF(A11="","",VLOOKUP(A11,EQ!$A$2:$C$943,2,1))</f>
        <v/>
      </c>
      <c r="C11" s="303">
        <v>1</v>
      </c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31.181362499999995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31.181362499999995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29.287499999999994</v>
      </c>
      <c r="X12" s="154">
        <f>+G50+G62</f>
        <v>23.429999999999996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31.181362499999995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9.6892031249999988</v>
      </c>
      <c r="X13" s="154">
        <f>+G21+G33</f>
        <v>7.751362499999999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31.181362499999995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31.181362499999995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31.181362499999995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31.181362499999995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31.181362499999995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31.181362499999995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31.181362499999995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0.36911249999999995</v>
      </c>
      <c r="H21" s="292"/>
      <c r="I21" s="292"/>
      <c r="J21" s="346"/>
      <c r="K21" s="292"/>
      <c r="L21" s="292"/>
      <c r="M21" s="269">
        <f>SUM(M10:M20)</f>
        <v>4.7350400419481353E-3</v>
      </c>
      <c r="N21" s="273"/>
      <c r="O21" s="273">
        <f t="shared" si="3"/>
        <v>31.181362499999995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31.181362499999995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31.181362499999995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31.181362499999995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IF(B25="","",$T$9)</f>
        <v>0.51</v>
      </c>
      <c r="G25" s="263">
        <f>+IF(B25="","",E25*F25)</f>
        <v>4.1310000000000002</v>
      </c>
      <c r="H25" s="273"/>
      <c r="I25" s="310">
        <f>G25/O25</f>
        <v>0.13248298562963695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0.13248298562963695</v>
      </c>
      <c r="N25" s="273"/>
      <c r="O25" s="273">
        <f t="shared" si="3"/>
        <v>31.181362499999995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0.51</v>
      </c>
      <c r="G26" s="262">
        <f t="shared" ref="G26:G32" si="8">+IF(B26="","",E26*F26)</f>
        <v>2.0909999999999997</v>
      </c>
      <c r="H26" s="273"/>
      <c r="I26" s="310">
        <f>G26/O26</f>
        <v>6.7059289022408819E-2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6.7059289022408819E-2</v>
      </c>
      <c r="N26" s="273"/>
      <c r="O26" s="273">
        <f t="shared" si="3"/>
        <v>31.181362499999995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0.51</v>
      </c>
      <c r="G27" s="262">
        <f t="shared" si="8"/>
        <v>1.16025</v>
      </c>
      <c r="H27" s="273"/>
      <c r="I27" s="310">
        <f t="shared" ref="I27" si="9">G27/O27</f>
        <v>3.7209727445360996E-2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3.7209727445360996E-2</v>
      </c>
      <c r="N27" s="273"/>
      <c r="O27" s="273">
        <f t="shared" si="3"/>
        <v>31.181362499999995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31.181362499999995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31.181362499999995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31.181362499999995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31.181362499999995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31.181362499999995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7.3822499999999991</v>
      </c>
      <c r="H33" s="292"/>
      <c r="I33" s="292"/>
      <c r="J33" s="346"/>
      <c r="K33" s="292"/>
      <c r="L33" s="292"/>
      <c r="M33" s="269">
        <f>SUM(M25:M32)</f>
        <v>0.23675200209740677</v>
      </c>
      <c r="N33" s="292"/>
      <c r="O33" s="273">
        <f t="shared" si="3"/>
        <v>31.181362499999995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31.181362499999995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31.181362499999995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31.181362499999995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65</v>
      </c>
      <c r="B37" s="434" t="str">
        <f>IF(A37="","",VLOOKUP(A37,MAT!$A$3:$D$404,2,1))</f>
        <v>PORCELANATO PISO</v>
      </c>
      <c r="C37" s="435"/>
      <c r="D37" s="270">
        <v>1</v>
      </c>
      <c r="E37" s="276" t="str">
        <f>IF(A37="","",VLOOKUP(A37,MAT!$A$3:$D$404,3,1))</f>
        <v>M2</v>
      </c>
      <c r="F37" s="263">
        <f>IF(A37="","",VLOOKUP(A37,MAT!$A$3:$D$857,4,1))</f>
        <v>20</v>
      </c>
      <c r="G37" s="277">
        <f>+IF(B37="","",D37*F37)</f>
        <v>20</v>
      </c>
      <c r="H37" s="273"/>
      <c r="I37" s="310">
        <f>G37/O37</f>
        <v>0.64140879026694242</v>
      </c>
      <c r="J37" s="343" t="str">
        <f>VLOOKUP(B37,MAT!$B$3:$F$124,4,FALSE)</f>
        <v>373700216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0.25656351610677697</v>
      </c>
      <c r="N37" s="273"/>
      <c r="O37" s="273">
        <f t="shared" si="3"/>
        <v>31.181362499999995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66</v>
      </c>
      <c r="B38" s="421" t="str">
        <f>IF(A38="","",VLOOKUP(A38,MAT!$A$3:$D$404,2,1))</f>
        <v>PEGA PORCELANATO / CERÁMICA / GRES</v>
      </c>
      <c r="C38" s="422"/>
      <c r="D38" s="273">
        <v>0.3</v>
      </c>
      <c r="E38" s="278" t="str">
        <f>IF(A38="","",VLOOKUP(A38,MAT!$A$3:$D$404,3,1))</f>
        <v>SACO</v>
      </c>
      <c r="F38" s="262">
        <f>IF(A38="","",VLOOKUP(A38,MAT!$A$3:$D$857,4,1))</f>
        <v>9.1999999999999993</v>
      </c>
      <c r="G38" s="264">
        <f t="shared" ref="G38:G46" si="12">+IF(B38="","",D38*F38)</f>
        <v>2.76</v>
      </c>
      <c r="H38" s="273"/>
      <c r="I38" s="310">
        <f>G38/O38</f>
        <v>8.8514413056838048E-2</v>
      </c>
      <c r="J38" s="343" t="str">
        <f>VLOOKUP(B38,MAT!$B$3:$F$124,4,FALSE)</f>
        <v>354902423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3.5405765222735218E-2</v>
      </c>
      <c r="N38" s="273"/>
      <c r="O38" s="273">
        <f t="shared" si="3"/>
        <v>31.181362499999995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67</v>
      </c>
      <c r="B39" s="421" t="str">
        <f>IF(A39="","",VLOOKUP(A39,MAT!$A$3:$D$404,2,1))</f>
        <v>EMPORADOR</v>
      </c>
      <c r="C39" s="422"/>
      <c r="D39" s="273">
        <v>0.2</v>
      </c>
      <c r="E39" s="278" t="str">
        <f>IF(A39="","",VLOOKUP(A39,MAT!$A$3:$D$404,3,1))</f>
        <v>FUNDA</v>
      </c>
      <c r="F39" s="262">
        <f>IF(A39="","",VLOOKUP(A39,MAT!$A$3:$D$857,4,1))</f>
        <v>3.15</v>
      </c>
      <c r="G39" s="264">
        <f t="shared" si="12"/>
        <v>0.63</v>
      </c>
      <c r="H39" s="273"/>
      <c r="I39" s="310">
        <f>G39/O39</f>
        <v>2.0204376893408687E-2</v>
      </c>
      <c r="J39" s="343" t="str">
        <f>VLOOKUP(B39,MAT!$B$3:$F$124,4,FALSE)</f>
        <v>319230912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8.0817507573634744E-3</v>
      </c>
      <c r="N39" s="273"/>
      <c r="O39" s="273">
        <f t="shared" si="3"/>
        <v>31.181362499999995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17</v>
      </c>
      <c r="B40" s="421" t="str">
        <f>IF(A40="","",VLOOKUP(A40,MAT!$A$3:$D$404,2,1))</f>
        <v>AGUA</v>
      </c>
      <c r="C40" s="422"/>
      <c r="D40" s="273">
        <v>0.02</v>
      </c>
      <c r="E40" s="278" t="str">
        <f>IF(A40="","",VLOOKUP(A40,MAT!$A$3:$D$404,3,1))</f>
        <v>M3</v>
      </c>
      <c r="F40" s="262">
        <f>IF(A40="","",VLOOKUP(A40,MAT!$A$3:$D$857,4,1))</f>
        <v>2</v>
      </c>
      <c r="G40" s="264">
        <f t="shared" si="12"/>
        <v>0.04</v>
      </c>
      <c r="H40" s="273"/>
      <c r="I40" s="310">
        <f>G40/O40</f>
        <v>1.2828175805338848E-3</v>
      </c>
      <c r="J40" s="343" t="str">
        <f>VLOOKUP(B40,MAT!$B$3:$F$124,4,FALSE)</f>
        <v>180000111</v>
      </c>
      <c r="K40" s="343" t="str">
        <f>VLOOKUP(B40,MAT!$B$3:$F$124,5,FALSE)</f>
        <v>EP</v>
      </c>
      <c r="L40" s="304">
        <f>IF(K40="NP",0%,IF(K40="EP",100%,IF(K40="ND",40%,"E")))</f>
        <v>1</v>
      </c>
      <c r="M40" s="303">
        <f>I40*L40</f>
        <v>1.2828175805338848E-3</v>
      </c>
      <c r="N40" s="273"/>
      <c r="O40" s="273">
        <f t="shared" si="3"/>
        <v>31.181362499999995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31.181362499999995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31.181362499999995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31.181362499999995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31.181362499999995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31.181362499999995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31.181362499999995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ref="G47:G49" si="13">+IF(B47="","",D47*F47)</f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31.181362499999995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3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31.181362499999995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31.181362499999995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23.429999999999996</v>
      </c>
      <c r="H50" s="292"/>
      <c r="I50" s="292"/>
      <c r="J50" s="346"/>
      <c r="K50" s="292"/>
      <c r="L50" s="292"/>
      <c r="M50" s="311">
        <f>SUM(M37:M49)</f>
        <v>0.3013338496674095</v>
      </c>
      <c r="N50" s="292"/>
      <c r="O50" s="273">
        <f t="shared" si="3"/>
        <v>31.181362499999995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31.181362499999995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31.181362499999995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31.181362499999995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31.181362499999995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31.181362499999995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31.181362499999995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31.181362499999995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31.181362499999995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31.181362499999995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31.181362499999995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31.181362499999995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31.181362499999995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31.181362499999995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+'(41)'!F64</f>
        <v>0.25</v>
      </c>
      <c r="G64" s="285">
        <f>+G63*(F64)</f>
        <v>7.7953406249999988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38.979999999999997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0.54282089180676441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45</v>
      </c>
      <c r="Q2" s="273">
        <f>G65</f>
        <v>12.64</v>
      </c>
      <c r="R2" s="313">
        <f>M65</f>
        <v>0.83928691973210667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7.1699999999999982</v>
      </c>
      <c r="D5" s="432"/>
      <c r="E5" s="432"/>
      <c r="F5" s="247" t="s">
        <v>112</v>
      </c>
      <c r="G5" s="248" t="str">
        <f>IF(U5="","",VLOOKUP(U5,SHUSHUFINDI!A7:H895,5,1))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45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Provisión e Instalación de rastreras de porcelanato h=10 cm.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12.64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0.51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0.36911249999999995</v>
      </c>
      <c r="H10" s="273"/>
      <c r="I10" s="310">
        <f>G10/O10</f>
        <v>3.6508334889080382E-2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1.4603333955632153E-2</v>
      </c>
      <c r="N10" s="273"/>
      <c r="O10" s="273">
        <f>G63</f>
        <v>10.110362499999999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12.64</v>
      </c>
      <c r="X10" s="154">
        <f>+W10/(1+$F$64)</f>
        <v>10.112</v>
      </c>
      <c r="Y10" s="154"/>
    </row>
    <row r="11" spans="1:25">
      <c r="A11" s="110"/>
      <c r="B11" s="309" t="str">
        <f>IF(A11="","",VLOOKUP(A11,EQ!$A$2:$C$943,2,1))</f>
        <v/>
      </c>
      <c r="C11" s="303">
        <v>1</v>
      </c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10.110362499999999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>
        <v>1</v>
      </c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10.110362499999999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2.94875</v>
      </c>
      <c r="X12" s="154">
        <f>+G50+G62</f>
        <v>2.359</v>
      </c>
      <c r="Y12" s="154"/>
    </row>
    <row r="13" spans="1:25">
      <c r="A13" s="110"/>
      <c r="B13" s="309" t="str">
        <f>IF(A13="","",VLOOKUP(A13,EQ!$A$2:$C$943,2,1))</f>
        <v/>
      </c>
      <c r="C13" s="303">
        <v>1</v>
      </c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10.110362499999999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9.6892031249999988</v>
      </c>
      <c r="X13" s="154">
        <f>+G21+G33</f>
        <v>7.751362499999999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10.110362499999999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10.110362499999999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10.110362499999999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10.110362499999999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10.110362499999999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10.110362499999999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10.110362499999999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0.36911249999999995</v>
      </c>
      <c r="H21" s="292"/>
      <c r="I21" s="292"/>
      <c r="J21" s="346"/>
      <c r="K21" s="292"/>
      <c r="L21" s="292"/>
      <c r="M21" s="269">
        <f>SUM(M10:M20)</f>
        <v>1.4603333955632153E-2</v>
      </c>
      <c r="N21" s="273"/>
      <c r="O21" s="273">
        <f t="shared" si="3"/>
        <v>10.110362499999999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10.110362499999999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10.110362499999999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6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10.110362499999999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IF(B25="","",$T$9)</f>
        <v>0.51</v>
      </c>
      <c r="G25" s="263">
        <f>+IF(B25="","",E25*F25)</f>
        <v>4.1310000000000002</v>
      </c>
      <c r="H25" s="273"/>
      <c r="I25" s="310">
        <f>G25/O25</f>
        <v>0.40859069098659923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0.40859069098659923</v>
      </c>
      <c r="N25" s="273"/>
      <c r="O25" s="273">
        <f t="shared" si="3"/>
        <v>10.110362499999999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0.51</v>
      </c>
      <c r="G26" s="262">
        <f t="shared" ref="G26:G32" si="8">+IF(B26="","",E26*F26)</f>
        <v>2.0909999999999997</v>
      </c>
      <c r="H26" s="273"/>
      <c r="I26" s="310">
        <f>G26/O26</f>
        <v>0.20681751025247611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0.20681751025247611</v>
      </c>
      <c r="N26" s="273"/>
      <c r="O26" s="273">
        <f t="shared" si="3"/>
        <v>10.110362499999999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0.51</v>
      </c>
      <c r="G27" s="262">
        <f t="shared" si="8"/>
        <v>1.16025</v>
      </c>
      <c r="H27" s="273"/>
      <c r="I27" s="310">
        <f t="shared" ref="I27" si="9">G27/O27</f>
        <v>0.11475849654253249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0.11475849654253249</v>
      </c>
      <c r="N27" s="273"/>
      <c r="O27" s="273">
        <f t="shared" si="3"/>
        <v>10.110362499999999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10.110362499999999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10.110362499999999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10.110362499999999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10.110362499999999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10.110362499999999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7.3822499999999991</v>
      </c>
      <c r="H33" s="292"/>
      <c r="I33" s="292"/>
      <c r="J33" s="346"/>
      <c r="K33" s="292"/>
      <c r="L33" s="292"/>
      <c r="M33" s="269">
        <f>SUM(M25:M32)</f>
        <v>0.73016669778160781</v>
      </c>
      <c r="N33" s="292"/>
      <c r="O33" s="273">
        <f t="shared" si="3"/>
        <v>10.110362499999999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10.110362499999999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10.110362499999999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10.110362499999999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65</v>
      </c>
      <c r="B37" s="434" t="str">
        <f>IF(A37="","",VLOOKUP(A37,MAT!$A$3:$D$404,2,1))</f>
        <v>PORCELANATO PISO</v>
      </c>
      <c r="C37" s="435"/>
      <c r="D37" s="270">
        <v>0.1</v>
      </c>
      <c r="E37" s="276" t="str">
        <f>IF(A37="","",VLOOKUP(A37,MAT!$A$3:$D$404,3,1))</f>
        <v>M2</v>
      </c>
      <c r="F37" s="263">
        <f>IF(A37="","",VLOOKUP(A37,MAT!$A$3:$D$857,4,1))</f>
        <v>20</v>
      </c>
      <c r="G37" s="277">
        <f>+IF(B37="","",D37*F37)</f>
        <v>2</v>
      </c>
      <c r="H37" s="273"/>
      <c r="I37" s="310">
        <f>G37/O37</f>
        <v>0.19781684385698339</v>
      </c>
      <c r="J37" s="343" t="str">
        <f>VLOOKUP(B37,MAT!$B$3:$F$124,4,FALSE)</f>
        <v>373700216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7.9126737542793368E-2</v>
      </c>
      <c r="N37" s="273"/>
      <c r="O37" s="273">
        <f t="shared" si="3"/>
        <v>10.110362499999999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66</v>
      </c>
      <c r="B38" s="421" t="str">
        <f>IF(A38="","",VLOOKUP(A38,MAT!$A$3:$D$404,2,1))</f>
        <v>PEGA PORCELANATO / CERÁMICA / GRES</v>
      </c>
      <c r="C38" s="422"/>
      <c r="D38" s="273">
        <v>0.03</v>
      </c>
      <c r="E38" s="278" t="str">
        <f>IF(A38="","",VLOOKUP(A38,MAT!$A$3:$D$404,3,1))</f>
        <v>SACO</v>
      </c>
      <c r="F38" s="262">
        <f>IF(A38="","",VLOOKUP(A38,MAT!$A$3:$D$857,4,1))</f>
        <v>9.1999999999999993</v>
      </c>
      <c r="G38" s="264">
        <f t="shared" ref="G38:G49" si="12">+IF(B38="","",D38*F38)</f>
        <v>0.27599999999999997</v>
      </c>
      <c r="H38" s="273"/>
      <c r="I38" s="310">
        <f>G38/O38</f>
        <v>2.7298724452263706E-2</v>
      </c>
      <c r="J38" s="343" t="str">
        <f>VLOOKUP(B38,MAT!$B$3:$F$124,4,FALSE)</f>
        <v>354902423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1.0919489780905484E-2</v>
      </c>
      <c r="N38" s="273"/>
      <c r="O38" s="273">
        <f t="shared" si="3"/>
        <v>10.110362499999999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67</v>
      </c>
      <c r="B39" s="421" t="str">
        <f>IF(A39="","",VLOOKUP(A39,MAT!$A$3:$D$404,2,1))</f>
        <v>EMPORADOR</v>
      </c>
      <c r="C39" s="422"/>
      <c r="D39" s="273">
        <v>0.02</v>
      </c>
      <c r="E39" s="278" t="str">
        <f>IF(A39="","",VLOOKUP(A39,MAT!$A$3:$D$404,3,1))</f>
        <v>FUNDA</v>
      </c>
      <c r="F39" s="262">
        <f>IF(A39="","",VLOOKUP(A39,MAT!$A$3:$D$857,4,1))</f>
        <v>3.15</v>
      </c>
      <c r="G39" s="264">
        <f t="shared" si="12"/>
        <v>6.3E-2</v>
      </c>
      <c r="H39" s="273"/>
      <c r="I39" s="310">
        <f>G39/O39</f>
        <v>6.2312305814949771E-3</v>
      </c>
      <c r="J39" s="343" t="str">
        <f>VLOOKUP(B39,MAT!$B$3:$F$124,4,FALSE)</f>
        <v>319230912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2.492492232597991E-3</v>
      </c>
      <c r="N39" s="273"/>
      <c r="O39" s="273">
        <f t="shared" si="3"/>
        <v>10.110362499999999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17</v>
      </c>
      <c r="B40" s="421" t="str">
        <f>IF(A40="","",VLOOKUP(A40,MAT!$A$3:$D$404,2,1))</f>
        <v>AGUA</v>
      </c>
      <c r="C40" s="422"/>
      <c r="D40" s="273">
        <v>0.01</v>
      </c>
      <c r="E40" s="278" t="str">
        <f>IF(A40="","",VLOOKUP(A40,MAT!$A$3:$D$404,3,1))</f>
        <v>M3</v>
      </c>
      <c r="F40" s="262">
        <f>IF(A40="","",VLOOKUP(A40,MAT!$A$3:$D$857,4,1))</f>
        <v>2</v>
      </c>
      <c r="G40" s="264">
        <f t="shared" si="12"/>
        <v>0.02</v>
      </c>
      <c r="H40" s="273"/>
      <c r="I40" s="310">
        <f>G40/O40</f>
        <v>1.9781684385698339E-3</v>
      </c>
      <c r="J40" s="343" t="str">
        <f>VLOOKUP(B40,MAT!$B$3:$F$124,4,FALSE)</f>
        <v>180000111</v>
      </c>
      <c r="K40" s="343" t="str">
        <f>VLOOKUP(B40,MAT!$B$3:$F$124,5,FALSE)</f>
        <v>EP</v>
      </c>
      <c r="L40" s="304">
        <f>IF(K40="NP",0%,IF(K40="EP",100%,IF(K40="ND",40%,"E")))</f>
        <v>1</v>
      </c>
      <c r="M40" s="303">
        <f>I40*L40</f>
        <v>1.9781684385698339E-3</v>
      </c>
      <c r="N40" s="273"/>
      <c r="O40" s="273">
        <f t="shared" si="3"/>
        <v>10.110362499999999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10.110362499999999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10.110362499999999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10.110362499999999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10.110362499999999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10.110362499999999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10.110362499999999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10.110362499999999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10.110362499999999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10.110362499999999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2.359</v>
      </c>
      <c r="H50" s="292"/>
      <c r="I50" s="292"/>
      <c r="J50" s="346"/>
      <c r="K50" s="292"/>
      <c r="L50" s="292"/>
      <c r="M50" s="311">
        <f>SUM(M37:M49)</f>
        <v>9.4516887994866683E-2</v>
      </c>
      <c r="N50" s="292"/>
      <c r="O50" s="273">
        <f t="shared" si="3"/>
        <v>10.110362499999999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10.110362499999999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10.110362499999999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10.110362499999999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5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10.110362499999999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10.110362499999999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ref="G56:G61" si="14">+IF(B56="","",D56*F56)</f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10.110362499999999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10.110362499999999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10.110362499999999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10.110362499999999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10.110362499999999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10.110362499999999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10.110362499999999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10.110362499999999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2.5275906249999998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12.64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0.83928691973210667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Y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46</v>
      </c>
      <c r="Q2" s="273">
        <f>G65</f>
        <v>11.53</v>
      </c>
      <c r="R2" s="313">
        <f>M65</f>
        <v>0.55060312781107423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7.1799999999999979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46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Pintura de Interiores: sellar, 2 manos de empaste y 2 manos de pintura látex. Incluye material y mano de obra.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11.53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0.08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0.1158</v>
      </c>
      <c r="H10" s="273"/>
      <c r="I10" s="310">
        <f>G10/O10</f>
        <v>1.2550260650922844E-2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5.0201042603691378E-3</v>
      </c>
      <c r="N10" s="273"/>
      <c r="O10" s="273">
        <f>G63</f>
        <v>9.2269000000000005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11.53</v>
      </c>
      <c r="X10" s="154">
        <f>+W10/(1+$F$64)</f>
        <v>9.2240000000000002</v>
      </c>
      <c r="Y10" s="154"/>
    </row>
    <row r="11" spans="1:25">
      <c r="A11" s="110"/>
      <c r="B11" s="309" t="str">
        <f>IF(A11="","",VLOOKUP(A11,EQ!$A$2:$C$943,2,1))</f>
        <v/>
      </c>
      <c r="C11" s="303">
        <v>1</v>
      </c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9.2269000000000005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>
        <v>1</v>
      </c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9.2269000000000005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8.493875000000001</v>
      </c>
      <c r="X12" s="154">
        <f>+G50+G62</f>
        <v>6.7951000000000006</v>
      </c>
      <c r="Y12" s="154"/>
    </row>
    <row r="13" spans="1:25">
      <c r="A13" s="110"/>
      <c r="B13" s="309" t="str">
        <f>IF(A13="","",VLOOKUP(A13,EQ!$A$2:$C$943,2,1))</f>
        <v/>
      </c>
      <c r="C13" s="303">
        <v>1</v>
      </c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9.2269000000000005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3.0397499999999997</v>
      </c>
      <c r="X13" s="154">
        <f>+G21+G33</f>
        <v>2.4318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9.2269000000000005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9.2269000000000005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9.2269000000000005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9.2269000000000005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9.2269000000000005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9.2269000000000005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9.2269000000000005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0.1158</v>
      </c>
      <c r="H21" s="292"/>
      <c r="I21" s="292"/>
      <c r="J21" s="346"/>
      <c r="K21" s="292"/>
      <c r="L21" s="292"/>
      <c r="M21" s="269">
        <f>SUM(M10:M20)</f>
        <v>5.0201042603691378E-3</v>
      </c>
      <c r="N21" s="273"/>
      <c r="O21" s="273">
        <f t="shared" si="3"/>
        <v>9.2269000000000005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9.2269000000000005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9.2269000000000005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9.2269000000000005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6">IF(A25="","",+C25*D25)</f>
        <v>16.2</v>
      </c>
      <c r="F25" s="271">
        <f>IF(B25="","",$T$9)</f>
        <v>0.08</v>
      </c>
      <c r="G25" s="263">
        <f>+IF(B25="","",E25*F25)</f>
        <v>1.296</v>
      </c>
      <c r="H25" s="273"/>
      <c r="I25" s="310">
        <f>G25/O25</f>
        <v>0.14045887567872201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0.14045887567872201</v>
      </c>
      <c r="N25" s="273"/>
      <c r="O25" s="273">
        <f t="shared" si="3"/>
        <v>9.2269000000000005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2.4</v>
      </c>
      <c r="B26" s="272" t="str">
        <f>IF(A26="","",VLOOKUP(A26,MO!$A$2:$C$1006,2,1))</f>
        <v>Pintor- D2</v>
      </c>
      <c r="C26" s="273">
        <v>2</v>
      </c>
      <c r="D26" s="261">
        <f>IF(A26="","",VLOOKUP(A26,MO!$A$2:$C$1006,3,1))</f>
        <v>4.0999999999999996</v>
      </c>
      <c r="E26" s="261">
        <f t="shared" si="6"/>
        <v>8.1999999999999993</v>
      </c>
      <c r="F26" s="261">
        <f t="shared" ref="F26:F32" si="7">IF(B26="","",$T$9)</f>
        <v>0.08</v>
      </c>
      <c r="G26" s="262">
        <f t="shared" ref="G26:G32" si="8">+IF(B26="","",E26*F26)</f>
        <v>0.65599999999999992</v>
      </c>
      <c r="H26" s="273"/>
      <c r="I26" s="310">
        <f>G26/O26</f>
        <v>7.1096467936143215E-2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7.1096467936143215E-2</v>
      </c>
      <c r="N26" s="273"/>
      <c r="O26" s="273">
        <f t="shared" si="3"/>
        <v>9.2269000000000005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0.08</v>
      </c>
      <c r="G27" s="262">
        <f t="shared" si="8"/>
        <v>0.36399999999999999</v>
      </c>
      <c r="H27" s="273"/>
      <c r="I27" s="310">
        <f t="shared" ref="I27" si="9">G27/O27</f>
        <v>3.9449869403591666E-2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3.9449869403591666E-2</v>
      </c>
      <c r="N27" s="273"/>
      <c r="O27" s="273">
        <f t="shared" si="3"/>
        <v>9.2269000000000005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9.2269000000000005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9.2269000000000005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9.2269000000000005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9.2269000000000005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9.2269000000000005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2.3159999999999998</v>
      </c>
      <c r="H33" s="292"/>
      <c r="I33" s="292"/>
      <c r="J33" s="346"/>
      <c r="K33" s="292"/>
      <c r="L33" s="292"/>
      <c r="M33" s="269">
        <f>SUM(M25:M32)</f>
        <v>0.25100521301845691</v>
      </c>
      <c r="N33" s="292"/>
      <c r="O33" s="273">
        <f t="shared" si="3"/>
        <v>9.2269000000000005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9.2269000000000005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9.2269000000000005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9.2269000000000005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70</v>
      </c>
      <c r="B37" s="434" t="str">
        <f>IF(A37="","",VLOOKUP(A37,MAT!$A$3:$D$404,2,1))</f>
        <v>SELLADOR</v>
      </c>
      <c r="C37" s="435"/>
      <c r="D37" s="270">
        <v>0.03</v>
      </c>
      <c r="E37" s="276" t="str">
        <f>IF(A37="","",VLOOKUP(A37,MAT!$A$3:$D$404,3,1))</f>
        <v>U</v>
      </c>
      <c r="F37" s="263">
        <f>IF(A37="","",VLOOKUP(A37,MAT!$A$3:$D$857,4,1))</f>
        <v>123.17</v>
      </c>
      <c r="G37" s="277">
        <f>+IF(B37="","",D37*F37)</f>
        <v>3.6951000000000001</v>
      </c>
      <c r="H37" s="273"/>
      <c r="I37" s="310">
        <f>G37/O37</f>
        <v>0.40047036382750434</v>
      </c>
      <c r="J37" s="343" t="str">
        <f>VLOOKUP(B37,MAT!$B$3:$F$124,4,FALSE)</f>
        <v>354902422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0.16018814553100175</v>
      </c>
      <c r="N37" s="273"/>
      <c r="O37" s="273">
        <f t="shared" si="3"/>
        <v>9.2269000000000005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71</v>
      </c>
      <c r="B38" s="421" t="str">
        <f>IF(A38="","",VLOOKUP(A38,MAT!$A$3:$D$404,2,1))</f>
        <v>EMPASTE EXTERIOR</v>
      </c>
      <c r="C38" s="422"/>
      <c r="D38" s="273">
        <v>0.04</v>
      </c>
      <c r="E38" s="278" t="str">
        <f>IF(A38="","",VLOOKUP(A38,MAT!$A$3:$D$404,3,1))</f>
        <v>U</v>
      </c>
      <c r="F38" s="262">
        <f>IF(A38="","",VLOOKUP(A38,MAT!$A$3:$D$857,4,1))</f>
        <v>12</v>
      </c>
      <c r="G38" s="264">
        <f t="shared" ref="G38:G49" si="12">+IF(B38="","",D38*F38)</f>
        <v>0.48</v>
      </c>
      <c r="H38" s="273"/>
      <c r="I38" s="310">
        <f>G38/O38</f>
        <v>5.2021805806934066E-2</v>
      </c>
      <c r="J38" s="343">
        <f>VLOOKUP(B38,MAT!$B$3:$F$124,4,FALSE)</f>
        <v>547500211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2.0808722322773629E-2</v>
      </c>
      <c r="N38" s="273"/>
      <c r="O38" s="273">
        <f t="shared" si="3"/>
        <v>9.2269000000000005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72</v>
      </c>
      <c r="B39" s="421" t="str">
        <f>IF(A39="","",VLOOKUP(A39,MAT!$A$3:$D$404,2,1))</f>
        <v>PINTURA LÁTEX</v>
      </c>
      <c r="C39" s="422"/>
      <c r="D39" s="273">
        <v>0.1</v>
      </c>
      <c r="E39" s="278" t="str">
        <f>IF(A39="","",VLOOKUP(A39,MAT!$A$3:$D$404,3,1))</f>
        <v>GALON</v>
      </c>
      <c r="F39" s="262">
        <f>IF(A39="","",VLOOKUP(A39,MAT!$A$3:$D$857,4,1))</f>
        <v>19.5</v>
      </c>
      <c r="G39" s="264">
        <f t="shared" si="12"/>
        <v>1.9500000000000002</v>
      </c>
      <c r="H39" s="273"/>
      <c r="I39" s="310">
        <f>G39/O39</f>
        <v>0.21133858609066969</v>
      </c>
      <c r="J39" s="343" t="str">
        <f>VLOOKUP(B39,MAT!$B$3:$F$124,4,FALSE)</f>
        <v>351100212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8.4535434436267876E-2</v>
      </c>
      <c r="N39" s="273"/>
      <c r="O39" s="273">
        <f t="shared" si="3"/>
        <v>9.2269000000000005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73</v>
      </c>
      <c r="B40" s="421" t="str">
        <f>IF(A40="","",VLOOKUP(A40,MAT!$A$3:$D$404,2,1))</f>
        <v>MASILLA ELASTOMÉRICA</v>
      </c>
      <c r="C40" s="422"/>
      <c r="D40" s="273">
        <v>0.1</v>
      </c>
      <c r="E40" s="278" t="str">
        <f>IF(A40="","",VLOOKUP(A40,MAT!$A$3:$D$404,3,1))</f>
        <v xml:space="preserve"> U </v>
      </c>
      <c r="F40" s="262">
        <f>IF(A40="","",VLOOKUP(A40,MAT!$A$3:$D$857,4,1))</f>
        <v>6.7</v>
      </c>
      <c r="G40" s="264">
        <f t="shared" si="12"/>
        <v>0.67</v>
      </c>
      <c r="H40" s="273"/>
      <c r="I40" s="310">
        <f>G40/O40</f>
        <v>7.2613770605512148E-2</v>
      </c>
      <c r="J40" s="343" t="str">
        <f>VLOOKUP(B40,MAT!$B$3:$F$124,4,FALSE)</f>
        <v>354900421</v>
      </c>
      <c r="K40" s="343" t="str">
        <f>VLOOKUP(B40,MAT!$B$3:$F$124,5,FALSE)</f>
        <v>ND</v>
      </c>
      <c r="L40" s="304">
        <f>IF(K40="NP",0%,IF(K40="EP",100%,IF(K40="ND",40%,"E")))</f>
        <v>0.4</v>
      </c>
      <c r="M40" s="303">
        <f>I40*L40</f>
        <v>2.9045508242204861E-2</v>
      </c>
      <c r="N40" s="273"/>
      <c r="O40" s="273">
        <f t="shared" si="3"/>
        <v>9.2269000000000005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9.2269000000000005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9.2269000000000005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9.2269000000000005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9.2269000000000005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9.2269000000000005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9.2269000000000005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9.2269000000000005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9.2269000000000005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9.2269000000000005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6.7951000000000006</v>
      </c>
      <c r="H50" s="292"/>
      <c r="I50" s="292"/>
      <c r="J50" s="346"/>
      <c r="K50" s="292"/>
      <c r="L50" s="292"/>
      <c r="M50" s="311">
        <f>SUM(M37:M49)</f>
        <v>0.29457781053224813</v>
      </c>
      <c r="N50" s="292"/>
      <c r="O50" s="273">
        <f t="shared" si="3"/>
        <v>9.2269000000000005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9.2269000000000005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9.2269000000000005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9.2269000000000005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6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9.2269000000000005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9.2269000000000005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9.2269000000000005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ref="G57:G61" si="14">+IF(B57="","",D57*F57)</f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9.2269000000000005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9.2269000000000005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9.2269000000000005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9.2269000000000005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9.2269000000000005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9.2269000000000005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9.2269000000000005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2.3067250000000001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11.53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0.55060312781107423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Y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47</v>
      </c>
      <c r="Q2" s="273">
        <f>G65</f>
        <v>11.53</v>
      </c>
      <c r="R2" s="313">
        <f>M65</f>
        <v>0.55060312781107423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47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7.1899999999999977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47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Pintura de Losa de Tumbado: sellado, 2 manos de empaste de exterior, 2 manos de pintura látex. Incluye material y mano de obra.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11.53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0.08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0.1158</v>
      </c>
      <c r="H10" s="273"/>
      <c r="I10" s="310">
        <f>G10/O10</f>
        <v>1.2550260650922844E-2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5.0201042603691378E-3</v>
      </c>
      <c r="N10" s="273"/>
      <c r="O10" s="273">
        <f>G63</f>
        <v>9.2269000000000005</v>
      </c>
      <c r="P10" s="273"/>
      <c r="Q10" s="273"/>
      <c r="R10" s="273"/>
      <c r="S10" s="158" t="s">
        <v>125</v>
      </c>
      <c r="T10" s="158">
        <v>1</v>
      </c>
      <c r="U10" s="162"/>
      <c r="V10" s="154" t="s">
        <v>126</v>
      </c>
      <c r="W10" s="154">
        <f>+U6</f>
        <v>11.53</v>
      </c>
      <c r="X10" s="154">
        <f>+W10/(1+$F$64)</f>
        <v>9.2240000000000002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9.2269000000000005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9.2269000000000005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8.493875000000001</v>
      </c>
      <c r="X12" s="154">
        <f>+G50+G62</f>
        <v>6.7951000000000006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9.2269000000000005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3.0397499999999997</v>
      </c>
      <c r="X13" s="154">
        <f>+G21+G33</f>
        <v>2.4318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9.2269000000000005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9.2269000000000005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9.2269000000000005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9.2269000000000005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9.2269000000000005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9.2269000000000005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9.2269000000000005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0.1158</v>
      </c>
      <c r="H21" s="292"/>
      <c r="I21" s="292"/>
      <c r="J21" s="346"/>
      <c r="K21" s="292"/>
      <c r="L21" s="292"/>
      <c r="M21" s="269">
        <f>SUM(M10:M20)</f>
        <v>5.0201042603691378E-3</v>
      </c>
      <c r="N21" s="273"/>
      <c r="O21" s="273">
        <f t="shared" si="3"/>
        <v>9.2269000000000005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9.2269000000000005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9.2269000000000005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6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9.2269000000000005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6">IF(A25="","",+C25*D25)</f>
        <v>16.2</v>
      </c>
      <c r="F25" s="271">
        <f>IF(B25="","",$T$9)</f>
        <v>0.08</v>
      </c>
      <c r="G25" s="263">
        <f>+IF(B25="","",E25*F25)</f>
        <v>1.296</v>
      </c>
      <c r="H25" s="273"/>
      <c r="I25" s="310">
        <f>G25/O25</f>
        <v>0.14045887567872201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0.14045887567872201</v>
      </c>
      <c r="N25" s="273"/>
      <c r="O25" s="273">
        <f t="shared" si="3"/>
        <v>9.2269000000000005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2.4</v>
      </c>
      <c r="B26" s="272" t="str">
        <f>IF(A26="","",VLOOKUP(A26,MO!$A$2:$C$1006,2,1))</f>
        <v>Pintor- D2</v>
      </c>
      <c r="C26" s="273">
        <v>2</v>
      </c>
      <c r="D26" s="261">
        <f>IF(A26="","",VLOOKUP(A26,MO!$A$2:$C$1006,3,1))</f>
        <v>4.0999999999999996</v>
      </c>
      <c r="E26" s="261">
        <f t="shared" si="6"/>
        <v>8.1999999999999993</v>
      </c>
      <c r="F26" s="261">
        <f t="shared" ref="F26:F32" si="7">IF(B26="","",$T$9)</f>
        <v>0.08</v>
      </c>
      <c r="G26" s="262">
        <f t="shared" ref="G26:G32" si="8">+IF(B26="","",E26*F26)</f>
        <v>0.65599999999999992</v>
      </c>
      <c r="H26" s="273"/>
      <c r="I26" s="310">
        <f>G26/O26</f>
        <v>7.1096467936143215E-2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7.1096467936143215E-2</v>
      </c>
      <c r="N26" s="273"/>
      <c r="O26" s="273">
        <f t="shared" si="3"/>
        <v>9.2269000000000005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0.08</v>
      </c>
      <c r="G27" s="262">
        <f t="shared" si="8"/>
        <v>0.36399999999999999</v>
      </c>
      <c r="H27" s="273"/>
      <c r="I27" s="310">
        <f t="shared" ref="I27" si="9">G27/O27</f>
        <v>3.9449869403591666E-2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3.9449869403591666E-2</v>
      </c>
      <c r="N27" s="273"/>
      <c r="O27" s="273">
        <f t="shared" si="3"/>
        <v>9.2269000000000005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9.2269000000000005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9.2269000000000005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9.2269000000000005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9.2269000000000005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9.2269000000000005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2.3159999999999998</v>
      </c>
      <c r="H33" s="292"/>
      <c r="I33" s="292"/>
      <c r="J33" s="346"/>
      <c r="K33" s="292"/>
      <c r="L33" s="292"/>
      <c r="M33" s="269">
        <f>SUM(M25:M32)</f>
        <v>0.25100521301845691</v>
      </c>
      <c r="N33" s="292"/>
      <c r="O33" s="273">
        <f t="shared" si="3"/>
        <v>9.2269000000000005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9.2269000000000005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9.2269000000000005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9.2269000000000005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70</v>
      </c>
      <c r="B37" s="434" t="str">
        <f>IF(A37="","",VLOOKUP(A37,MAT!$A$3:$D$404,2,1))</f>
        <v>SELLADOR</v>
      </c>
      <c r="C37" s="435"/>
      <c r="D37" s="270">
        <v>0.03</v>
      </c>
      <c r="E37" s="276" t="str">
        <f>IF(A37="","",VLOOKUP(A37,MAT!$A$3:$D$404,3,1))</f>
        <v>U</v>
      </c>
      <c r="F37" s="263">
        <f>IF(A37="","",VLOOKUP(A37,MAT!$A$3:$D$857,4,1))</f>
        <v>123.17</v>
      </c>
      <c r="G37" s="277">
        <f>+IF(B37="","",D37*F37)</f>
        <v>3.6951000000000001</v>
      </c>
      <c r="H37" s="273"/>
      <c r="I37" s="310">
        <f>G37/O37</f>
        <v>0.40047036382750434</v>
      </c>
      <c r="J37" s="343" t="str">
        <f>VLOOKUP(B37,MAT!$B$3:$F$124,4,FALSE)</f>
        <v>354902422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0.16018814553100175</v>
      </c>
      <c r="N37" s="273"/>
      <c r="O37" s="273">
        <f t="shared" si="3"/>
        <v>9.2269000000000005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71</v>
      </c>
      <c r="B38" s="421" t="str">
        <f>IF(A38="","",VLOOKUP(A38,MAT!$A$3:$D$404,2,1))</f>
        <v>EMPASTE EXTERIOR</v>
      </c>
      <c r="C38" s="422"/>
      <c r="D38" s="273">
        <v>0.04</v>
      </c>
      <c r="E38" s="278" t="str">
        <f>IF(A38="","",VLOOKUP(A38,MAT!$A$3:$D$404,3,1))</f>
        <v>U</v>
      </c>
      <c r="F38" s="262">
        <f>IF(A38="","",VLOOKUP(A38,MAT!$A$3:$D$857,4,1))</f>
        <v>12</v>
      </c>
      <c r="G38" s="264">
        <f t="shared" ref="G38:G49" si="12">+IF(B38="","",D38*F38)</f>
        <v>0.48</v>
      </c>
      <c r="H38" s="273"/>
      <c r="I38" s="310">
        <f>G38/O38</f>
        <v>5.2021805806934066E-2</v>
      </c>
      <c r="J38" s="343">
        <f>VLOOKUP(B38,MAT!$B$3:$F$124,4,FALSE)</f>
        <v>547500211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2.0808722322773629E-2</v>
      </c>
      <c r="N38" s="273"/>
      <c r="O38" s="273">
        <f t="shared" si="3"/>
        <v>9.2269000000000005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72</v>
      </c>
      <c r="B39" s="421" t="str">
        <f>IF(A39="","",VLOOKUP(A39,MAT!$A$3:$D$404,2,1))</f>
        <v>PINTURA LÁTEX</v>
      </c>
      <c r="C39" s="422"/>
      <c r="D39" s="273">
        <v>0.1</v>
      </c>
      <c r="E39" s="278" t="str">
        <f>IF(A39="","",VLOOKUP(A39,MAT!$A$3:$D$404,3,1))</f>
        <v>GALON</v>
      </c>
      <c r="F39" s="262">
        <f>IF(A39="","",VLOOKUP(A39,MAT!$A$3:$D$857,4,1))</f>
        <v>19.5</v>
      </c>
      <c r="G39" s="264">
        <f t="shared" si="12"/>
        <v>1.9500000000000002</v>
      </c>
      <c r="H39" s="273"/>
      <c r="I39" s="310">
        <f>G39/O39</f>
        <v>0.21133858609066969</v>
      </c>
      <c r="J39" s="343" t="str">
        <f>VLOOKUP(B39,MAT!$B$3:$F$124,4,FALSE)</f>
        <v>351100212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8.4535434436267876E-2</v>
      </c>
      <c r="N39" s="273"/>
      <c r="O39" s="273">
        <f t="shared" si="3"/>
        <v>9.2269000000000005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73</v>
      </c>
      <c r="B40" s="421" t="str">
        <f>IF(A40="","",VLOOKUP(A40,MAT!$A$3:$D$404,2,1))</f>
        <v>MASILLA ELASTOMÉRICA</v>
      </c>
      <c r="C40" s="422"/>
      <c r="D40" s="273">
        <v>0.1</v>
      </c>
      <c r="E40" s="278" t="str">
        <f>IF(A40="","",VLOOKUP(A40,MAT!$A$3:$D$404,3,1))</f>
        <v xml:space="preserve"> U </v>
      </c>
      <c r="F40" s="262">
        <f>IF(A40="","",VLOOKUP(A40,MAT!$A$3:$D$857,4,1))</f>
        <v>6.7</v>
      </c>
      <c r="G40" s="264">
        <f t="shared" si="12"/>
        <v>0.67</v>
      </c>
      <c r="H40" s="273"/>
      <c r="I40" s="310">
        <f>G40/O40</f>
        <v>7.2613770605512148E-2</v>
      </c>
      <c r="J40" s="343" t="str">
        <f>VLOOKUP(B40,MAT!$B$3:$F$124,4,FALSE)</f>
        <v>354900421</v>
      </c>
      <c r="K40" s="343" t="str">
        <f>VLOOKUP(B40,MAT!$B$3:$F$124,5,FALSE)</f>
        <v>ND</v>
      </c>
      <c r="L40" s="304">
        <f>IF(K40="NP",0%,IF(K40="EP",100%,IF(K40="ND",40%,"E")))</f>
        <v>0.4</v>
      </c>
      <c r="M40" s="303">
        <f>I40*L40</f>
        <v>2.9045508242204861E-2</v>
      </c>
      <c r="N40" s="273"/>
      <c r="O40" s="273">
        <f t="shared" si="3"/>
        <v>9.2269000000000005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9.2269000000000005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9.2269000000000005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9.2269000000000005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9.2269000000000005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9.2269000000000005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9.2269000000000005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9.2269000000000005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9.2269000000000005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9.2269000000000005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6.7951000000000006</v>
      </c>
      <c r="H50" s="292"/>
      <c r="I50" s="292"/>
      <c r="J50" s="346"/>
      <c r="K50" s="292"/>
      <c r="L50" s="292"/>
      <c r="M50" s="311">
        <f>SUM(M37:M49)</f>
        <v>0.29457781053224813</v>
      </c>
      <c r="N50" s="292"/>
      <c r="O50" s="273">
        <f t="shared" si="3"/>
        <v>9.2269000000000005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9.2269000000000005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9.2269000000000005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9.2269000000000005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9.2269000000000005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9.2269000000000005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9.2269000000000005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9.2269000000000005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9.2269000000000005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9.2269000000000005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9.2269000000000005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9.2269000000000005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9.2269000000000005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9.2269000000000005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2.3067250000000001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11.53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0.55060312781107423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Y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48</v>
      </c>
      <c r="Q2" s="273">
        <f>G65</f>
        <v>13.64</v>
      </c>
      <c r="R2" s="313">
        <f>M65</f>
        <v>0.47958416472135229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48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7.1999999999999975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48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Pintura de Exteriores: 2 manos de sellador y 2 manos de pintura elastomérica con granos de arena silícica. Incluye material y mano de obra.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13.64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0.05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7.2375000000000009E-2</v>
      </c>
      <c r="H10" s="273"/>
      <c r="I10" s="310">
        <f>G10/O10</f>
        <v>6.6320137267793615E-3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2.6528054907117449E-3</v>
      </c>
      <c r="N10" s="273"/>
      <c r="O10" s="273">
        <f>G63</f>
        <v>10.912975000000001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13.64</v>
      </c>
      <c r="X10" s="154">
        <f>+W10/(1+$F$64)</f>
        <v>10.912000000000001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10.912975000000001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10.912975000000001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11.741375000000001</v>
      </c>
      <c r="X12" s="154">
        <f>+G50+G62</f>
        <v>9.3931000000000004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10.912975000000001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1.8998437500000001</v>
      </c>
      <c r="X13" s="154">
        <f>+G21+G33</f>
        <v>1.5198750000000001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10.912975000000001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10.912975000000001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10.912975000000001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10.912975000000001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10.912975000000001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10.912975000000001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10.912975000000001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7.2375000000000009E-2</v>
      </c>
      <c r="H21" s="292"/>
      <c r="I21" s="292"/>
      <c r="J21" s="346"/>
      <c r="K21" s="292"/>
      <c r="L21" s="292"/>
      <c r="M21" s="269">
        <f>SUM(M10:M20)</f>
        <v>2.6528054907117449E-3</v>
      </c>
      <c r="N21" s="273"/>
      <c r="O21" s="273">
        <f t="shared" si="3"/>
        <v>10.912975000000001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10.912975000000001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10.912975000000001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10.912975000000001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6">IF(A25="","",+C25*D25)</f>
        <v>16.2</v>
      </c>
      <c r="F25" s="271">
        <f>IF(B25="","",$T$9)</f>
        <v>0.05</v>
      </c>
      <c r="G25" s="263">
        <f>+IF(B25="","",E25*F25)</f>
        <v>0.81</v>
      </c>
      <c r="H25" s="273"/>
      <c r="I25" s="310">
        <f>G25/O25</f>
        <v>7.4223573315250882E-2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7.4223573315250882E-2</v>
      </c>
      <c r="N25" s="273"/>
      <c r="O25" s="273">
        <f t="shared" si="3"/>
        <v>10.912975000000001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2.4</v>
      </c>
      <c r="B26" s="272" t="str">
        <f>IF(A26="","",VLOOKUP(A26,MO!$A$2:$C$1006,2,1))</f>
        <v>Pintor- D2</v>
      </c>
      <c r="C26" s="273">
        <v>2</v>
      </c>
      <c r="D26" s="261">
        <f>IF(A26="","",VLOOKUP(A26,MO!$A$2:$C$1006,3,1))</f>
        <v>4.0999999999999996</v>
      </c>
      <c r="E26" s="261">
        <f t="shared" si="6"/>
        <v>8.1999999999999993</v>
      </c>
      <c r="F26" s="261">
        <f t="shared" ref="F26:F32" si="7">IF(B26="","",$T$9)</f>
        <v>0.05</v>
      </c>
      <c r="G26" s="262">
        <f t="shared" ref="G26:G32" si="8">+IF(B26="","",E26*F26)</f>
        <v>0.41</v>
      </c>
      <c r="H26" s="273"/>
      <c r="I26" s="310">
        <f>G26/O26</f>
        <v>3.7569956863275134E-2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3.7569956863275134E-2</v>
      </c>
      <c r="N26" s="273"/>
      <c r="O26" s="273">
        <f t="shared" si="3"/>
        <v>10.912975000000001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0.05</v>
      </c>
      <c r="G27" s="262">
        <f t="shared" si="8"/>
        <v>0.22750000000000001</v>
      </c>
      <c r="H27" s="273"/>
      <c r="I27" s="310">
        <f t="shared" ref="I27" si="9">G27/O27</f>
        <v>2.0846744357061204E-2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2.0846744357061204E-2</v>
      </c>
      <c r="N27" s="273"/>
      <c r="O27" s="273">
        <f t="shared" si="3"/>
        <v>10.912975000000001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10.912975000000001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10.912975000000001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10.912975000000001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10.912975000000001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10.912975000000001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1.4475</v>
      </c>
      <c r="H33" s="292"/>
      <c r="I33" s="292"/>
      <c r="J33" s="346"/>
      <c r="K33" s="292"/>
      <c r="L33" s="292"/>
      <c r="M33" s="269">
        <f>SUM(M25:M32)</f>
        <v>0.13264027453558722</v>
      </c>
      <c r="N33" s="292"/>
      <c r="O33" s="273">
        <f t="shared" si="3"/>
        <v>10.912975000000001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10.912975000000001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10.912975000000001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10.912975000000001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70</v>
      </c>
      <c r="B37" s="434" t="str">
        <f>IF(A37="","",VLOOKUP(A37,MAT!$A$3:$D$404,2,1))</f>
        <v>SELLADOR</v>
      </c>
      <c r="C37" s="435"/>
      <c r="D37" s="270">
        <v>0.03</v>
      </c>
      <c r="E37" s="276" t="str">
        <f>IF(A37="","",VLOOKUP(A37,MAT!$A$3:$D$404,3,1))</f>
        <v>U</v>
      </c>
      <c r="F37" s="263">
        <f>IF(A37="","",VLOOKUP(A37,MAT!$A$3:$D$857,4,1))</f>
        <v>123.17</v>
      </c>
      <c r="G37" s="277">
        <f>+IF(B37="","",D37*F37)</f>
        <v>3.6951000000000001</v>
      </c>
      <c r="H37" s="273"/>
      <c r="I37" s="310">
        <f>G37/O37</f>
        <v>0.3385969453792389</v>
      </c>
      <c r="J37" s="343" t="str">
        <f>VLOOKUP(B37,MAT!$B$3:$F$124,4,FALSE)</f>
        <v>354902422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0.13543877815169555</v>
      </c>
      <c r="N37" s="273"/>
      <c r="O37" s="273">
        <f t="shared" si="3"/>
        <v>10.912975000000001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74</v>
      </c>
      <c r="B38" s="421" t="str">
        <f>IF(A38="","",VLOOKUP(A38,MAT!$A$3:$D$404,2,1))</f>
        <v>PINTURA ELASTOMÉRICA</v>
      </c>
      <c r="C38" s="422"/>
      <c r="D38" s="273">
        <v>0.04</v>
      </c>
      <c r="E38" s="278" t="str">
        <f>IF(A38="","",VLOOKUP(A38,MAT!$A$3:$D$404,3,1))</f>
        <v>CANECA</v>
      </c>
      <c r="F38" s="262">
        <f>IF(A38="","",VLOOKUP(A38,MAT!$A$3:$D$857,4,1))</f>
        <v>100.7</v>
      </c>
      <c r="G38" s="264">
        <f t="shared" ref="G38:G49" si="12">+IF(B38="","",D38*F38)</f>
        <v>4.0280000000000005</v>
      </c>
      <c r="H38" s="273"/>
      <c r="I38" s="310">
        <f>G38/O38</f>
        <v>0.36910191767139577</v>
      </c>
      <c r="J38" s="343" t="str">
        <f>VLOOKUP(B38,MAT!$B$3:$F$124,4,FALSE)</f>
        <v>351100212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0.1476407670685583</v>
      </c>
      <c r="N38" s="273"/>
      <c r="O38" s="273">
        <f t="shared" si="3"/>
        <v>10.912975000000001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75</v>
      </c>
      <c r="B39" s="421" t="str">
        <f>IF(A39="","",VLOOKUP(A39,MAT!$A$3:$D$404,2,1))</f>
        <v>GRANOS DE ARENA SILÍCICA</v>
      </c>
      <c r="C39" s="422"/>
      <c r="D39" s="273">
        <v>0.05</v>
      </c>
      <c r="E39" s="278" t="str">
        <f>IF(A39="","",VLOOKUP(A39,MAT!$A$3:$D$404,3,1))</f>
        <v>SACO</v>
      </c>
      <c r="F39" s="262">
        <f>IF(A39="","",VLOOKUP(A39,MAT!$A$3:$D$857,4,1))</f>
        <v>20</v>
      </c>
      <c r="G39" s="264">
        <f t="shared" si="12"/>
        <v>1</v>
      </c>
      <c r="H39" s="273"/>
      <c r="I39" s="310">
        <f>G39/O39</f>
        <v>9.163404112993935E-2</v>
      </c>
      <c r="J39" s="343" t="str">
        <f>VLOOKUP(B39,MAT!$B$3:$F$124,4,FALSE)</f>
        <v>153100011</v>
      </c>
      <c r="K39" s="343" t="str">
        <f>VLOOKUP(B39,MAT!$B$3:$F$124,5,FALSE)</f>
        <v>ND</v>
      </c>
      <c r="L39" s="304">
        <f>IF(K39="NP",0%,IF(K39="EP",100%,IF(K39="ND",40%,"E")))</f>
        <v>0.4</v>
      </c>
      <c r="M39" s="303">
        <f>I39*L39</f>
        <v>3.6653616451975742E-2</v>
      </c>
      <c r="N39" s="273"/>
      <c r="O39" s="273">
        <f t="shared" si="3"/>
        <v>10.912975000000001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73</v>
      </c>
      <c r="B40" s="421" t="str">
        <f>IF(A40="","",VLOOKUP(A40,MAT!$A$3:$D$404,2,1))</f>
        <v>MASILLA ELASTOMÉRICA</v>
      </c>
      <c r="C40" s="422"/>
      <c r="D40" s="273">
        <v>0.1</v>
      </c>
      <c r="E40" s="278" t="str">
        <f>IF(A40="","",VLOOKUP(A40,MAT!$A$3:$D$404,3,1))</f>
        <v xml:space="preserve"> U </v>
      </c>
      <c r="F40" s="262">
        <f>IF(A40="","",VLOOKUP(A40,MAT!$A$3:$D$857,4,1))</f>
        <v>6.7</v>
      </c>
      <c r="G40" s="264">
        <f t="shared" si="12"/>
        <v>0.67</v>
      </c>
      <c r="H40" s="273"/>
      <c r="I40" s="310">
        <f>G40/O40</f>
        <v>6.1394807557059367E-2</v>
      </c>
      <c r="J40" s="343" t="str">
        <f>VLOOKUP(B40,MAT!$B$3:$F$124,4,FALSE)</f>
        <v>354900421</v>
      </c>
      <c r="K40" s="343" t="str">
        <f>VLOOKUP(B40,MAT!$B$3:$F$124,5,FALSE)</f>
        <v>ND</v>
      </c>
      <c r="L40" s="304">
        <f>IF(K40="NP",0%,IF(K40="EP",100%,IF(K40="ND",40%,"E")))</f>
        <v>0.4</v>
      </c>
      <c r="M40" s="303">
        <f>I40*L40</f>
        <v>2.4557923022823749E-2</v>
      </c>
      <c r="N40" s="273"/>
      <c r="O40" s="273">
        <f t="shared" si="3"/>
        <v>10.912975000000001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10.912975000000001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10.912975000000001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10.912975000000001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10.912975000000001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10.912975000000001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10.912975000000001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10.912975000000001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10.912975000000001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10.912975000000001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9.3931000000000004</v>
      </c>
      <c r="H50" s="292"/>
      <c r="I50" s="292"/>
      <c r="J50" s="346"/>
      <c r="K50" s="292"/>
      <c r="L50" s="292"/>
      <c r="M50" s="311">
        <f>SUM(M37:M49)</f>
        <v>0.34429108469505332</v>
      </c>
      <c r="N50" s="292"/>
      <c r="O50" s="273">
        <f t="shared" si="3"/>
        <v>10.912975000000001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10.912975000000001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10.912975000000001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10.912975000000001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10.912975000000001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10.912975000000001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10.912975000000001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10.912975000000001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10.912975000000001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10.912975000000001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10.912975000000001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10.912975000000001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10.912975000000001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10.912975000000001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2.7282437500000003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13.64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0.47958416472135229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49</v>
      </c>
      <c r="Q2" s="273">
        <f>G65</f>
        <v>27.48</v>
      </c>
      <c r="R2" s="313">
        <f>M65</f>
        <v>0.50360530920924718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49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7.2099999999999973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49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Tumbado de fibra mineral. Formato 60x60 cm con estructura de acero galvanizado.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27.48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0.3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0.18982499999999997</v>
      </c>
      <c r="H10" s="273"/>
      <c r="I10" s="310">
        <f>G10/O10</f>
        <v>8.6337757674372576E-3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3.4535103069749033E-3</v>
      </c>
      <c r="N10" s="273"/>
      <c r="O10" s="273">
        <f>G63</f>
        <v>21.986325000000001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27.48</v>
      </c>
      <c r="X10" s="154">
        <f>+W10/(1+$F$64)</f>
        <v>21.984000000000002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21.986325000000001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21.986325000000001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22.5</v>
      </c>
      <c r="X12" s="154">
        <f>+G50+G62</f>
        <v>18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21.986325000000001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4.9829062499999992</v>
      </c>
      <c r="X13" s="154">
        <f>+G21+G33</f>
        <v>3.986324999999999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21.986325000000001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21.986325000000001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21.986325000000001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21.986325000000001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21.986325000000001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21.986325000000001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21.986325000000001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0.18982499999999997</v>
      </c>
      <c r="H21" s="292"/>
      <c r="I21" s="292"/>
      <c r="J21" s="346"/>
      <c r="K21" s="292"/>
      <c r="L21" s="292"/>
      <c r="M21" s="269">
        <f>SUM(M10:M20)</f>
        <v>3.4535103069749033E-3</v>
      </c>
      <c r="N21" s="273"/>
      <c r="O21" s="273">
        <f t="shared" si="3"/>
        <v>21.986325000000001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21.986325000000001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21.986325000000001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3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21.986325000000001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6">IF(A25="","",+C25*D25)</f>
        <v>8.1</v>
      </c>
      <c r="F25" s="271">
        <f>IF(B25="","",$T$9)</f>
        <v>0.3</v>
      </c>
      <c r="G25" s="263">
        <f>+IF(B25="","",E25*F25)</f>
        <v>2.4299999999999997</v>
      </c>
      <c r="H25" s="273"/>
      <c r="I25" s="310">
        <f>G25/O25</f>
        <v>0.11052324569931535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0.11052324569931535</v>
      </c>
      <c r="N25" s="273"/>
      <c r="O25" s="273">
        <f t="shared" si="3"/>
        <v>21.986325000000001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0.3</v>
      </c>
      <c r="G26" s="262">
        <f t="shared" ref="G26:G32" si="8">+IF(B26="","",E26*F26)</f>
        <v>1.2299999999999998</v>
      </c>
      <c r="H26" s="273"/>
      <c r="I26" s="310">
        <f>G26/O26</f>
        <v>5.5943865107060856E-2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5.5943865107060856E-2</v>
      </c>
      <c r="N26" s="273"/>
      <c r="O26" s="273">
        <f t="shared" si="3"/>
        <v>21.986325000000001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0.3</v>
      </c>
      <c r="G27" s="262">
        <f t="shared" si="8"/>
        <v>0.13650000000000001</v>
      </c>
      <c r="H27" s="273"/>
      <c r="I27" s="310">
        <f t="shared" ref="I27" si="9">G27/O27</f>
        <v>6.2084045423689499E-3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6.2084045423689499E-3</v>
      </c>
      <c r="N27" s="273"/>
      <c r="O27" s="273">
        <f t="shared" si="3"/>
        <v>21.986325000000001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21.986325000000001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21.986325000000001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21.986325000000001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21.986325000000001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21.986325000000001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3.7964999999999991</v>
      </c>
      <c r="H33" s="292"/>
      <c r="I33" s="292"/>
      <c r="J33" s="346"/>
      <c r="K33" s="292"/>
      <c r="L33" s="292"/>
      <c r="M33" s="269">
        <f>SUM(M25:M32)</f>
        <v>0.17267551534874517</v>
      </c>
      <c r="N33" s="292"/>
      <c r="O33" s="273">
        <f t="shared" si="3"/>
        <v>21.986325000000001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21.986325000000001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21.986325000000001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21.986325000000001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76</v>
      </c>
      <c r="B37" s="434" t="str">
        <f>IF(A37="","",VLOOKUP(A37,MAT!$A$3:$D$404,2,1))</f>
        <v>TUMBADO, COMO INDICA LA DESCRIPCIÓN DEL RUBRO.</v>
      </c>
      <c r="C37" s="435"/>
      <c r="D37" s="270">
        <v>1</v>
      </c>
      <c r="E37" s="276" t="str">
        <f>IF(A37="","",VLOOKUP(A37,MAT!$A$3:$D$404,3,1))</f>
        <v>M2</v>
      </c>
      <c r="F37" s="263">
        <f>IF(A37="","",VLOOKUP(A37,MAT!$A$3:$D$857,4,1))</f>
        <v>18</v>
      </c>
      <c r="G37" s="277">
        <f>+IF(B37="","",D37*F37)</f>
        <v>18</v>
      </c>
      <c r="H37" s="273"/>
      <c r="I37" s="310">
        <f>G37/O37</f>
        <v>0.81869070888381756</v>
      </c>
      <c r="J37" s="343" t="str">
        <f>VLOOKUP(B37,MAT!$B$3:$F$124,4,FALSE)</f>
        <v>545300014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0.32747628355352704</v>
      </c>
      <c r="N37" s="273"/>
      <c r="O37" s="273">
        <f t="shared" si="3"/>
        <v>21.986325000000001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21.986325000000001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21.986325000000001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21.986325000000001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21.986325000000001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21.986325000000001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21.986325000000001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21.986325000000001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21.986325000000001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21.986325000000001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21.986325000000001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21.986325000000001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21.986325000000001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18</v>
      </c>
      <c r="H50" s="292"/>
      <c r="I50" s="292"/>
      <c r="J50" s="346"/>
      <c r="K50" s="292"/>
      <c r="L50" s="292"/>
      <c r="M50" s="311">
        <f>SUM(M37:M49)</f>
        <v>0.32747628355352704</v>
      </c>
      <c r="N50" s="292"/>
      <c r="O50" s="273">
        <f t="shared" si="3"/>
        <v>21.986325000000001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21.986325000000001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21.986325000000001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21.986325000000001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56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21.986325000000001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21.986325000000001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21.986325000000001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ref="G57:G61" si="14">+IF(B57="","",D57*F57)</f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21.986325000000001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21.986325000000001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21.986325000000001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21.986325000000001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21.986325000000001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21.986325000000001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21.986325000000001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5.4965812500000002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27.48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0.50360530920924718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Y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50</v>
      </c>
      <c r="Q2" s="273">
        <f>G65</f>
        <v>176.88</v>
      </c>
      <c r="R2" s="313">
        <f>M65</f>
        <v>0.44420299456737777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+SHUSHUFINDI!D40</f>
        <v>CASA DE CONTROL</v>
      </c>
      <c r="D4" s="431"/>
      <c r="E4" s="431"/>
      <c r="F4" s="247" t="s">
        <v>110</v>
      </c>
      <c r="G4" s="248">
        <f>+U5</f>
        <v>50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7.2199999999999971</v>
      </c>
      <c r="D5" s="432"/>
      <c r="E5" s="432"/>
      <c r="F5" s="247" t="s">
        <v>112</v>
      </c>
      <c r="G5" s="248" t="str">
        <f>+SHUSHUFINDI!E65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50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Puerta pivotante de aluminio pesado y vidrio templado de 6mm. Incluye: brazo mecánico,  agarraderas y chapas (exteriores)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176.88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0.52124999999999999</v>
      </c>
      <c r="H10" s="273"/>
      <c r="I10" s="310">
        <f>G10/O10</f>
        <v>3.6835828806148141E-3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1.4734331522459256E-3</v>
      </c>
      <c r="N10" s="273"/>
      <c r="O10" s="273">
        <f>G63</f>
        <v>141.50624999999999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176.88</v>
      </c>
      <c r="X10" s="154">
        <f>+W10/(1+$F$64)</f>
        <v>141.50399999999999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141.50624999999999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141.50624999999999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163.19999999999999</v>
      </c>
      <c r="X12" s="154">
        <f>+G50+G62</f>
        <v>130.56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141.50624999999999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13.682812499999999</v>
      </c>
      <c r="X13" s="154">
        <f>+G21+G33</f>
        <v>10.946249999999999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141.50624999999999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141.50624999999999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141.50624999999999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141.50624999999999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141.50624999999999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141.50624999999999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141.50624999999999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0.52124999999999999</v>
      </c>
      <c r="H21" s="292"/>
      <c r="I21" s="292"/>
      <c r="J21" s="346"/>
      <c r="K21" s="292"/>
      <c r="L21" s="292"/>
      <c r="M21" s="269">
        <f>SUM(M10:M20)</f>
        <v>1.4734331522459256E-3</v>
      </c>
      <c r="N21" s="273"/>
      <c r="O21" s="273">
        <f t="shared" si="3"/>
        <v>141.50624999999999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141.50624999999999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141.50624999999999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7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141.50624999999999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IF(B25="","",$T$9)</f>
        <v>1</v>
      </c>
      <c r="G25" s="263">
        <f>+IF(B25="","",E25*F25)</f>
        <v>4.05</v>
      </c>
      <c r="H25" s="273"/>
      <c r="I25" s="310">
        <f>G25/O25</f>
        <v>2.8620643964489201E-2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2.8620643964489201E-2</v>
      </c>
      <c r="N25" s="273"/>
      <c r="O25" s="273">
        <f t="shared" si="3"/>
        <v>141.50624999999999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2.2000000000000002</v>
      </c>
      <c r="B26" s="272" t="str">
        <f>IF(A26="","",VLOOKUP(A26,MO!$A$2:$C$1006,2,1))</f>
        <v>Fierrero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1</v>
      </c>
      <c r="G26" s="262">
        <f t="shared" ref="G26:G32" si="8">+IF(B26="","",E26*F26)</f>
        <v>4.0999999999999996</v>
      </c>
      <c r="H26" s="273"/>
      <c r="I26" s="310">
        <f>G26/O26</f>
        <v>2.8973985248001412E-2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2.8973985248001412E-2</v>
      </c>
      <c r="N26" s="273"/>
      <c r="O26" s="273">
        <f t="shared" si="3"/>
        <v>141.50624999999999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1</v>
      </c>
      <c r="G27" s="262">
        <f t="shared" si="8"/>
        <v>2.2749999999999999</v>
      </c>
      <c r="H27" s="273"/>
      <c r="I27" s="310">
        <f t="shared" ref="I27" si="9">G27/O27</f>
        <v>1.6077028399805661E-2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1.6077028399805661E-2</v>
      </c>
      <c r="N27" s="273"/>
      <c r="O27" s="273">
        <f t="shared" si="3"/>
        <v>141.50624999999999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141.50624999999999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141.50624999999999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141.50624999999999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141.50624999999999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141.50624999999999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10.424999999999999</v>
      </c>
      <c r="H33" s="292"/>
      <c r="I33" s="292"/>
      <c r="J33" s="346"/>
      <c r="K33" s="292"/>
      <c r="L33" s="292"/>
      <c r="M33" s="269">
        <f>SUM(M25:M32)</f>
        <v>7.3671657612296271E-2</v>
      </c>
      <c r="N33" s="292"/>
      <c r="O33" s="273">
        <f t="shared" si="3"/>
        <v>141.50624999999999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141.50624999999999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141.50624999999999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141.50624999999999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 ht="12.95" customHeight="1">
      <c r="A37" s="110">
        <v>77</v>
      </c>
      <c r="B37" s="434" t="str">
        <f>IF(A37="","",VLOOKUP(A37,MAT!$A$3:$D$404,2,1))</f>
        <v>PUERTA PIVOTANTE DE ALUMINIO PESADO Y VIDRIO TEMPLADO DE 6MM. INCLUYE: BRAZO MECÁNICO,  AGARRADERAS Y CHAPAS .</v>
      </c>
      <c r="C37" s="435"/>
      <c r="D37" s="270">
        <v>1</v>
      </c>
      <c r="E37" s="276" t="str">
        <f>IF(A37="","",VLOOKUP(A37,MAT!$A$3:$D$404,3,1))</f>
        <v>M2</v>
      </c>
      <c r="F37" s="263">
        <f>IF(A37="","",VLOOKUP(A37,MAT!$A$3:$D$857,4,1))</f>
        <v>130.56</v>
      </c>
      <c r="G37" s="277">
        <f>+IF(B37="","",D37*F37)</f>
        <v>130.56</v>
      </c>
      <c r="H37" s="273"/>
      <c r="I37" s="310">
        <f>G37/O37</f>
        <v>0.92264475950708891</v>
      </c>
      <c r="J37" s="343" t="str">
        <f>VLOOKUP(B37,MAT!$B$3:$F$124,4,FALSE)</f>
        <v>421201011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0.3690579038028356</v>
      </c>
      <c r="N37" s="273"/>
      <c r="O37" s="273">
        <f t="shared" si="3"/>
        <v>141.50624999999999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3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141.50624999999999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141.50624999999999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ref="G40:G49" si="13">+IF(B40="","",D40*F40)</f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141.50624999999999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3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141.50624999999999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3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141.50624999999999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3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141.50624999999999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3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141.50624999999999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3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141.50624999999999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3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141.50624999999999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3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141.50624999999999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3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141.50624999999999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141.50624999999999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130.56</v>
      </c>
      <c r="H50" s="292"/>
      <c r="I50" s="292"/>
      <c r="J50" s="346"/>
      <c r="K50" s="292"/>
      <c r="L50" s="292"/>
      <c r="M50" s="311">
        <f>SUM(M37:M49)</f>
        <v>0.3690579038028356</v>
      </c>
      <c r="N50" s="292"/>
      <c r="O50" s="273">
        <f t="shared" si="3"/>
        <v>141.50624999999999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141.50624999999999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141.50624999999999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141.50624999999999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141.50624999999999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141.50624999999999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141.50624999999999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141.50624999999999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141.50624999999999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141.50624999999999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141.50624999999999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141.50624999999999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141.50624999999999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141.50624999999999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35.376562499999999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176.88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0.44420299456737777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Y67"/>
  <sheetViews>
    <sheetView view="pageBreakPreview" zoomScale="60" zoomScaleNormal="70" workbookViewId="0">
      <selection activeCell="A27" sqref="A2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51</v>
      </c>
      <c r="Q2" s="273">
        <f>G65</f>
        <v>134.65</v>
      </c>
      <c r="R2" s="313">
        <f>M65</f>
        <v>0.45806923282234568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+SHUSHUFINDI!D66</f>
        <v>SUMINISTRO DE ESTRUCTURA METÁLICA PATIO 69 Kv</v>
      </c>
      <c r="D4" s="431"/>
      <c r="E4" s="431"/>
      <c r="F4" s="247" t="s">
        <v>110</v>
      </c>
      <c r="G4" s="248">
        <f>+U5</f>
        <v>51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7.2299999999999969</v>
      </c>
      <c r="D5" s="432"/>
      <c r="E5" s="432"/>
      <c r="F5" s="247" t="s">
        <v>112</v>
      </c>
      <c r="G5" s="248" t="str">
        <f>IF(U5="","",VLOOKUP(U5,SHUSHUFINDI!A7:H895,5,1))</f>
        <v>m2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51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Ventanas de aluminio bronce oscuro pesado y vidrio flotado color bronce de 6mm de espesor.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134.65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0.52124999999999999</v>
      </c>
      <c r="H10" s="273"/>
      <c r="I10" s="310">
        <f>G10/O10</f>
        <v>4.8391027351954788E-3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1.9356410940781915E-3</v>
      </c>
      <c r="N10" s="273"/>
      <c r="O10" s="273">
        <f>G63</f>
        <v>107.71625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134.65</v>
      </c>
      <c r="X10" s="154">
        <f>+W10/(1+$F$64)</f>
        <v>107.72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107.71625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107.71625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120.96249999999999</v>
      </c>
      <c r="X12" s="154">
        <f>+G50+G62</f>
        <v>96.77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107.71625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13.682812499999999</v>
      </c>
      <c r="X13" s="154">
        <f>+G21+G33</f>
        <v>10.946249999999999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107.71625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107.71625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107.71625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107.71625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107.71625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107.71625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107.71625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0.52124999999999999</v>
      </c>
      <c r="H21" s="292"/>
      <c r="I21" s="292"/>
      <c r="J21" s="346"/>
      <c r="K21" s="292"/>
      <c r="L21" s="292"/>
      <c r="M21" s="269">
        <f>SUM(M10:M20)</f>
        <v>1.9356410940781915E-3</v>
      </c>
      <c r="N21" s="273"/>
      <c r="O21" s="273">
        <f t="shared" si="3"/>
        <v>107.71625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107.71625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107.71625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107.71625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IF(B25="","",$T$9)</f>
        <v>1</v>
      </c>
      <c r="G25" s="263">
        <f>+IF(B25="","",E25*F25)</f>
        <v>4.05</v>
      </c>
      <c r="H25" s="273"/>
      <c r="I25" s="310">
        <f>G25/O25</f>
        <v>3.7598783841806593E-2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3.7598783841806593E-2</v>
      </c>
      <c r="N25" s="273"/>
      <c r="O25" s="273">
        <f t="shared" si="3"/>
        <v>107.71625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2.1</v>
      </c>
      <c r="B26" s="272" t="str">
        <f>IF(A26="","",VLOOKUP(A26,MO!$A$2:$C$1006,2,1))</f>
        <v>Operador de equipo liviano - D2</v>
      </c>
      <c r="C26" s="273">
        <v>1</v>
      </c>
      <c r="D26" s="261">
        <f>IF(A26="","",VLOOKUP(A26,MO!$A$2:$C$1006,3,1))</f>
        <v>4.0999999999999996</v>
      </c>
      <c r="E26" s="261">
        <f t="shared" si="6"/>
        <v>4.0999999999999996</v>
      </c>
      <c r="F26" s="261">
        <f t="shared" ref="F26:F32" si="7">IF(B26="","",$T$9)</f>
        <v>1</v>
      </c>
      <c r="G26" s="262">
        <f t="shared" ref="G26:G32" si="8">+IF(B26="","",E26*F26)</f>
        <v>4.0999999999999996</v>
      </c>
      <c r="H26" s="273"/>
      <c r="I26" s="310">
        <f>G26/O26</f>
        <v>3.8062966358372106E-2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3.8062966358372106E-2</v>
      </c>
      <c r="N26" s="273"/>
      <c r="O26" s="273">
        <f t="shared" si="3"/>
        <v>107.71625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6"/>
        <v>2.2749999999999999</v>
      </c>
      <c r="F27" s="261">
        <f t="shared" si="7"/>
        <v>1</v>
      </c>
      <c r="G27" s="262">
        <f t="shared" si="8"/>
        <v>2.2749999999999999</v>
      </c>
      <c r="H27" s="273"/>
      <c r="I27" s="310">
        <f t="shared" ref="I27" si="9">G27/O27</f>
        <v>2.1120304503730866E-2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2.1120304503730866E-2</v>
      </c>
      <c r="N27" s="273"/>
      <c r="O27" s="273">
        <f t="shared" si="3"/>
        <v>107.71625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107.71625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107.71625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107.71625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107.71625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107.71625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10.424999999999999</v>
      </c>
      <c r="H33" s="292"/>
      <c r="I33" s="292"/>
      <c r="J33" s="346"/>
      <c r="K33" s="292"/>
      <c r="L33" s="292"/>
      <c r="M33" s="269">
        <f>SUM(M25:M32)</f>
        <v>9.6782054703909576E-2</v>
      </c>
      <c r="N33" s="292"/>
      <c r="O33" s="273">
        <f t="shared" si="3"/>
        <v>107.71625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107.71625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107.71625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107.71625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 ht="12.95" customHeight="1">
      <c r="A37" s="110">
        <v>78</v>
      </c>
      <c r="B37" s="434" t="str">
        <f>IF(A37="","",VLOOKUP(A37,MAT!$A$3:$D$404,2,1))</f>
        <v>VENTANAS DE ALUMINIO BRONCE OSCURO PESADO Y VIDRIO FLOTADO COLOR BRONCE DE 6MM DE ESPESOR.</v>
      </c>
      <c r="C37" s="435"/>
      <c r="D37" s="270">
        <v>1</v>
      </c>
      <c r="E37" s="276" t="str">
        <f>IF(A37="","",VLOOKUP(A37,MAT!$A$3:$D$404,3,1))</f>
        <v>M2</v>
      </c>
      <c r="F37" s="263">
        <f>IF(A37="","",VLOOKUP(A37,MAT!$A$3:$D$857,4,1))</f>
        <v>96.77</v>
      </c>
      <c r="G37" s="277">
        <f>+IF(B37="","",D37*F37)</f>
        <v>96.77</v>
      </c>
      <c r="H37" s="273"/>
      <c r="I37" s="310">
        <f>G37/O37</f>
        <v>0.89837884256089484</v>
      </c>
      <c r="J37" s="343" t="str">
        <f>VLOOKUP(B37,MAT!$B$3:$F$124,4,FALSE)</f>
        <v>316000012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0.35935153702435796</v>
      </c>
      <c r="N37" s="273"/>
      <c r="O37" s="273">
        <f t="shared" si="3"/>
        <v>107.71625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107.71625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107.71625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107.71625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107.71625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107.71625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107.71625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107.71625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107.71625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107.71625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107.71625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107.71625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107.71625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96.77</v>
      </c>
      <c r="H50" s="292"/>
      <c r="I50" s="292"/>
      <c r="J50" s="346"/>
      <c r="K50" s="292"/>
      <c r="L50" s="292"/>
      <c r="M50" s="311">
        <f>SUM(M37:M49)</f>
        <v>0.35935153702435796</v>
      </c>
      <c r="N50" s="292"/>
      <c r="O50" s="273">
        <f t="shared" si="3"/>
        <v>107.71625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107.71625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107.71625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107.71625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107.71625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107.71625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107.71625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107.71625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107.71625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107.71625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107.71625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107.71625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107.71625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107.71625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26.929062500000001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134.65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0.45806923282234568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52</v>
      </c>
      <c r="Q2" s="273">
        <f>G65</f>
        <v>28.3</v>
      </c>
      <c r="R2" s="313">
        <f>M65</f>
        <v>0.48685426569720258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+SHUSHUFINDI!D68</f>
        <v>CERRAMIENTOS</v>
      </c>
      <c r="D4" s="431"/>
      <c r="E4" s="431"/>
      <c r="F4" s="247" t="s">
        <v>110</v>
      </c>
      <c r="G4" s="248">
        <f>+U5</f>
        <v>52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7.2399999999999967</v>
      </c>
      <c r="D5" s="432"/>
      <c r="E5" s="432"/>
      <c r="F5" s="247" t="s">
        <v>112</v>
      </c>
      <c r="G5" s="248" t="str">
        <f>IF(U5="","",VLOOKUP(U5,SHUSHUFINDI!A7:H895,5,1))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52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Bajante agua lluvias de PVC reforzado ø 110 mm (incl. Accesorios y rejilla de aluminio tipo chirimoya)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28.3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0.5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0.16387499999999999</v>
      </c>
      <c r="H10" s="273"/>
      <c r="I10" s="310">
        <f>G10/O10</f>
        <v>7.2378554747668808E-3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2.8951421899067525E-3</v>
      </c>
      <c r="N10" s="273"/>
      <c r="O10" s="273">
        <f>G63</f>
        <v>22.641375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28.3</v>
      </c>
      <c r="X10" s="154">
        <f>+W10/(1+$F$64)</f>
        <v>22.64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22.641375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22.641375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24</v>
      </c>
      <c r="X12" s="154">
        <f>+G50+G62</f>
        <v>19.2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22.641375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4.30171875</v>
      </c>
      <c r="X13" s="154">
        <f>+G21+G33</f>
        <v>3.4413749999999999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22.641375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22.641375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22.641375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22.641375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22.641375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22.641375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22.641375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0.16387499999999999</v>
      </c>
      <c r="H21" s="292"/>
      <c r="I21" s="292"/>
      <c r="J21" s="346"/>
      <c r="K21" s="292"/>
      <c r="L21" s="292"/>
      <c r="M21" s="269">
        <f>SUM(M10:M20)</f>
        <v>2.8951421899067525E-3</v>
      </c>
      <c r="N21" s="273"/>
      <c r="O21" s="273">
        <f t="shared" si="3"/>
        <v>22.641375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22.641375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22.641375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6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22.641375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1</v>
      </c>
      <c r="D25" s="261">
        <f>IF(A25="","",VLOOKUP(A25,MO!$A$2:$C$1006,3,1))</f>
        <v>4.05</v>
      </c>
      <c r="E25" s="263">
        <f t="shared" ref="E25:E32" si="6">IF(A25="","",+C25*D25)</f>
        <v>4.05</v>
      </c>
      <c r="F25" s="271">
        <f>IF(B25="","",$T$9)</f>
        <v>0.5</v>
      </c>
      <c r="G25" s="263">
        <f>+IF(B25="","",E25*F25)</f>
        <v>2.0249999999999999</v>
      </c>
      <c r="H25" s="273"/>
      <c r="I25" s="310">
        <f>G25/O25</f>
        <v>8.9438031038309287E-2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8.9438031038309287E-2</v>
      </c>
      <c r="N25" s="273"/>
      <c r="O25" s="273">
        <f t="shared" si="3"/>
        <v>22.641375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0.5</v>
      </c>
      <c r="D26" s="261">
        <f>IF(A26="","",VLOOKUP(A26,MO!$A$2:$C$1006,3,1))</f>
        <v>4.0999999999999996</v>
      </c>
      <c r="E26" s="261">
        <f t="shared" si="6"/>
        <v>2.0499999999999998</v>
      </c>
      <c r="F26" s="261">
        <f t="shared" ref="F26:F32" si="7">IF(B26="","",$T$9)</f>
        <v>0.5</v>
      </c>
      <c r="G26" s="262">
        <f t="shared" ref="G26:G32" si="8">+IF(B26="","",E26*F26)</f>
        <v>1.0249999999999999</v>
      </c>
      <c r="H26" s="273"/>
      <c r="I26" s="310">
        <f>G26/O26</f>
        <v>4.5271102130502228E-2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4.5271102130502228E-2</v>
      </c>
      <c r="N26" s="273"/>
      <c r="O26" s="273">
        <f t="shared" si="3"/>
        <v>22.641375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0.1</v>
      </c>
      <c r="D27" s="261">
        <f>IF(A27="","",VLOOKUP(A27,MO!$A$2:$C$1006,3,1))</f>
        <v>4.55</v>
      </c>
      <c r="E27" s="261">
        <f t="shared" si="6"/>
        <v>0.45500000000000002</v>
      </c>
      <c r="F27" s="261">
        <f t="shared" si="7"/>
        <v>0.5</v>
      </c>
      <c r="G27" s="262">
        <f t="shared" si="8"/>
        <v>0.22750000000000001</v>
      </c>
      <c r="H27" s="273"/>
      <c r="I27" s="310">
        <f t="shared" ref="I27" si="9">G27/O27</f>
        <v>1.0047976326526105E-2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1.0047976326526105E-2</v>
      </c>
      <c r="N27" s="273"/>
      <c r="O27" s="273">
        <f t="shared" si="3"/>
        <v>22.641375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22.641375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22.641375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22.641375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22.641375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22.641375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3.2774999999999999</v>
      </c>
      <c r="H33" s="292"/>
      <c r="I33" s="292"/>
      <c r="J33" s="346"/>
      <c r="K33" s="292"/>
      <c r="L33" s="292"/>
      <c r="M33" s="269">
        <f>SUM(M25:M32)</f>
        <v>0.1447571094953376</v>
      </c>
      <c r="N33" s="292"/>
      <c r="O33" s="273">
        <f t="shared" si="3"/>
        <v>22.641375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22.641375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22.641375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22.641375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 ht="12.95" customHeight="1">
      <c r="A37" s="110">
        <v>90</v>
      </c>
      <c r="B37" s="434" t="str">
        <f>IF(A37="","",VLOOKUP(A37,MAT!$A$3:$D$404,2,1))</f>
        <v>BAJANTE AGUA LLUVIAS DE PVC REFORZADO Ø 110 MM (INCL. ACCESORIOS Y REJILLA DE ALUMINIO TIPO CHIRIMOYA)</v>
      </c>
      <c r="C37" s="435"/>
      <c r="D37" s="270">
        <v>1</v>
      </c>
      <c r="E37" s="276" t="str">
        <f>IF(A37="","",VLOOKUP(A37,MAT!$A$3:$D$404,3,1))</f>
        <v>M</v>
      </c>
      <c r="F37" s="263">
        <f>IF(A37="","",VLOOKUP(A37,MAT!$A$3:$D$857,4,1))</f>
        <v>19.2</v>
      </c>
      <c r="G37" s="277">
        <f>+IF(B37="","",D37*F37)</f>
        <v>19.2</v>
      </c>
      <c r="H37" s="273"/>
      <c r="I37" s="310">
        <f>G37/O37</f>
        <v>0.84800503502989544</v>
      </c>
      <c r="J37" s="343" t="str">
        <f>VLOOKUP(B37,MAT!$B$3:$F$124,4,FALSE)</f>
        <v>363201012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0.33920201401195821</v>
      </c>
      <c r="N37" s="273"/>
      <c r="O37" s="273">
        <f t="shared" si="3"/>
        <v>22.641375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12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22.641375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2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22.641375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2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22.641375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2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22.641375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22.641375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22.641375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22.641375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2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22.641375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2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22.641375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2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22.641375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2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22.641375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2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22.641375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19.2</v>
      </c>
      <c r="H50" s="292"/>
      <c r="I50" s="292"/>
      <c r="J50" s="346"/>
      <c r="K50" s="292"/>
      <c r="L50" s="292"/>
      <c r="M50" s="311">
        <f>SUM(M37:M49)</f>
        <v>0.33920201401195821</v>
      </c>
      <c r="N50" s="292"/>
      <c r="O50" s="273">
        <f t="shared" si="3"/>
        <v>22.641375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22.641375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22.641375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22.641375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3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22.641375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3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22.641375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3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22.641375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3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22.641375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3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22.641375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3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22.641375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3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22.641375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3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22.641375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22.641375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22.641375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5.66034375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28.3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0.48685426569720258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53</v>
      </c>
      <c r="Q2" s="273">
        <f>G65</f>
        <v>1200</v>
      </c>
      <c r="R2" s="313">
        <f>M65</f>
        <v>0.4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+SHUSHUFINDI!D68</f>
        <v>CERRAMIENTOS</v>
      </c>
      <c r="D4" s="431"/>
      <c r="E4" s="431"/>
      <c r="F4" s="247" t="s">
        <v>110</v>
      </c>
      <c r="G4" s="248">
        <f>+U5</f>
        <v>53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7.2499999999999964</v>
      </c>
      <c r="D5" s="432"/>
      <c r="E5" s="432"/>
      <c r="F5" s="247" t="s">
        <v>112</v>
      </c>
      <c r="G5" s="248" t="str">
        <f>IF(U5="","",VLOOKUP(U5,SHUSHUFINDI!A7:H895,5,1))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53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Sistema centralizado de aire acondicionado de 18000BTU Tipo CASETE (Salida variable VRF), incluye tubería, rejillas, accesorios y sistema de interface; incluye instalación, pruebas y puesta en servicio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1200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0.23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/>
      <c r="B10" s="309" t="str">
        <f>IF(A10="","",VLOOKUP(A10,EQ!$A$2:$C$943,2,1))</f>
        <v/>
      </c>
      <c r="C10" s="303"/>
      <c r="D10" s="303" t="str">
        <f>IF(A10="","",VLOOKUP(A10,EQ!$A$2:$C$943,3,1))</f>
        <v/>
      </c>
      <c r="E10" s="303" t="str">
        <f>IF(A10="","",+C10*D10)</f>
        <v/>
      </c>
      <c r="F10" s="303" t="str">
        <f>IF(A10=1,"",IF(B10="","",$T$9))</f>
        <v/>
      </c>
      <c r="G10" s="303" t="str">
        <f t="shared" ref="G10:G15" si="0">IF(A10=1,G33*0.05,IF(B10="","",E10*F10))</f>
        <v/>
      </c>
      <c r="H10" s="273"/>
      <c r="I10" s="310"/>
      <c r="J10" s="343"/>
      <c r="K10" s="343"/>
      <c r="L10" s="380"/>
      <c r="M10" s="303"/>
      <c r="N10" s="273"/>
      <c r="O10" s="273">
        <f>G63</f>
        <v>960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1200</v>
      </c>
      <c r="X10" s="154">
        <f>+W10/(1+$F$64)</f>
        <v>960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960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960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1200</v>
      </c>
      <c r="X12" s="154">
        <f>+G50+G62</f>
        <v>960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960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0</v>
      </c>
      <c r="X13" s="154">
        <f>+G21+G33</f>
        <v>0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960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960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960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960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960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960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960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</v>
      </c>
      <c r="H21" s="292"/>
      <c r="I21" s="292"/>
      <c r="J21" s="346"/>
      <c r="K21" s="292"/>
      <c r="L21" s="292"/>
      <c r="M21" s="269">
        <f>SUM(M10:M20)</f>
        <v>0</v>
      </c>
      <c r="N21" s="273"/>
      <c r="O21" s="273">
        <f t="shared" si="3"/>
        <v>960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960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960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5.7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960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/>
      <c r="B25" s="260" t="str">
        <f>IF(A25="","",VLOOKUP(A25,MO!$A$2:$C$1006,2,1))</f>
        <v/>
      </c>
      <c r="C25" s="270"/>
      <c r="D25" s="261" t="str">
        <f>IF(A25="","",VLOOKUP(A25,MO!$A$2:$C$1006,3,1))</f>
        <v/>
      </c>
      <c r="E25" s="263" t="str">
        <f t="shared" ref="E25:E32" si="6">IF(A25="","",+C25*D25)</f>
        <v/>
      </c>
      <c r="F25" s="271" t="str">
        <f>IF(B25="","",$T$9)</f>
        <v/>
      </c>
      <c r="G25" s="263" t="str">
        <f>+IF(B25="","",E25*F25)</f>
        <v/>
      </c>
      <c r="H25" s="273"/>
      <c r="I25" s="310"/>
      <c r="J25" s="323"/>
      <c r="K25" s="303"/>
      <c r="L25" s="304"/>
      <c r="M25" s="303"/>
      <c r="N25" s="273"/>
      <c r="O25" s="273">
        <f t="shared" si="3"/>
        <v>960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/>
      <c r="B26" s="272" t="str">
        <f>IF(A26="","",VLOOKUP(A26,MO!$A$2:$C$1006,2,1))</f>
        <v/>
      </c>
      <c r="C26" s="273"/>
      <c r="D26" s="261" t="str">
        <f>IF(A26="","",VLOOKUP(A26,MO!$A$2:$C$1006,3,1))</f>
        <v/>
      </c>
      <c r="E26" s="261" t="str">
        <f t="shared" si="6"/>
        <v/>
      </c>
      <c r="F26" s="261" t="str">
        <f t="shared" ref="F26:F32" si="7">IF(B26="","",$T$9)</f>
        <v/>
      </c>
      <c r="G26" s="262" t="str">
        <f t="shared" ref="G26:G32" si="8">+IF(B26="","",E26*F26)</f>
        <v/>
      </c>
      <c r="H26" s="273"/>
      <c r="I26" s="310"/>
      <c r="J26" s="323"/>
      <c r="K26" s="303"/>
      <c r="L26" s="304"/>
      <c r="M26" s="303"/>
      <c r="N26" s="273"/>
      <c r="O26" s="273">
        <f t="shared" si="3"/>
        <v>960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/>
      <c r="B27" s="272" t="str">
        <f>IF(A27="","",VLOOKUP(A27,MO!$A$2:$C$1006,2,1))</f>
        <v/>
      </c>
      <c r="C27" s="273"/>
      <c r="D27" s="261" t="str">
        <f>IF(A27="","",VLOOKUP(A27,MO!$A$2:$C$1006,3,1))</f>
        <v/>
      </c>
      <c r="E27" s="261" t="str">
        <f t="shared" si="6"/>
        <v/>
      </c>
      <c r="F27" s="261" t="str">
        <f t="shared" si="7"/>
        <v/>
      </c>
      <c r="G27" s="262" t="str">
        <f t="shared" si="8"/>
        <v/>
      </c>
      <c r="H27" s="273"/>
      <c r="I27" s="310"/>
      <c r="J27" s="343"/>
      <c r="K27" s="303"/>
      <c r="L27" s="304"/>
      <c r="M27" s="303"/>
      <c r="N27" s="273"/>
      <c r="O27" s="273">
        <f t="shared" si="3"/>
        <v>960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960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960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960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960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960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0</v>
      </c>
      <c r="H33" s="292"/>
      <c r="I33" s="292"/>
      <c r="J33" s="346"/>
      <c r="K33" s="292"/>
      <c r="L33" s="292"/>
      <c r="M33" s="269">
        <f>SUM(M25:M32)</f>
        <v>0</v>
      </c>
      <c r="N33" s="292"/>
      <c r="O33" s="273">
        <f t="shared" si="3"/>
        <v>960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960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960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960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 ht="12.95" customHeight="1">
      <c r="A37" s="110">
        <v>92</v>
      </c>
      <c r="B37" s="434" t="str">
        <f>IF(A37="","",VLOOKUP(A37,MAT!$A$3:$D$404,2,1))</f>
        <v>SISTEMA CENTRALIZADO DE AIRE ACONDICIONADO DE 18000BTU TIPO CASETE (SALIDA VARIABLE VRF), INCLUYE TUBERÍA, REJILLAS, ACCESORIOS Y SISTEMA DE INTERFACE; INCLUYE INSTALACIÓN, PRUEBAS Y PUESTA EN SERVICIO</v>
      </c>
      <c r="C37" s="435"/>
      <c r="D37" s="270">
        <v>1</v>
      </c>
      <c r="E37" s="276" t="str">
        <f>IF(A37="","",VLOOKUP(A37,MAT!$A$3:$D$404,3,1))</f>
        <v>U</v>
      </c>
      <c r="F37" s="263">
        <f>IF(A37="","",VLOOKUP(A37,MAT!$A$3:$D$857,4,1))</f>
        <v>960</v>
      </c>
      <c r="G37" s="277">
        <f>+IF(B37="","",D37*F37)</f>
        <v>960</v>
      </c>
      <c r="H37" s="273"/>
      <c r="I37" s="310">
        <f>G37/O37</f>
        <v>1</v>
      </c>
      <c r="J37" s="343" t="str">
        <f>VLOOKUP(B37,MAT!$B$3:$F$124,4,FALSE)</f>
        <v>439130111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0.4</v>
      </c>
      <c r="N37" s="273"/>
      <c r="O37" s="273">
        <f t="shared" si="3"/>
        <v>960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9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960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9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960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9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960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9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960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9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960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9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960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9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960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9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960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9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960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9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960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9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960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9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960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960</v>
      </c>
      <c r="H50" s="292"/>
      <c r="I50" s="292"/>
      <c r="J50" s="346"/>
      <c r="K50" s="292"/>
      <c r="L50" s="292"/>
      <c r="M50" s="311">
        <f>SUM(M37:M49)</f>
        <v>0.4</v>
      </c>
      <c r="N50" s="292"/>
      <c r="O50" s="273">
        <f t="shared" si="3"/>
        <v>960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960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960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960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0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960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0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960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0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960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0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960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0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960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0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960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0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960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0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960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960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960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240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1200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0.4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Y67"/>
  <sheetViews>
    <sheetView view="pageBreakPreview" zoomScale="70" zoomScaleNormal="70" zoomScaleSheetLayoutView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54</v>
      </c>
      <c r="Q2" s="273">
        <f>G65</f>
        <v>3.96</v>
      </c>
      <c r="R2" s="313">
        <f>M65</f>
        <v>0.4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+SHUSHUFINDI!D68</f>
        <v>CERRAMIENTOS</v>
      </c>
      <c r="D4" s="431"/>
      <c r="E4" s="431"/>
      <c r="F4" s="247" t="s">
        <v>110</v>
      </c>
      <c r="G4" s="248">
        <f>+U5</f>
        <v>54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8.1</v>
      </c>
      <c r="D5" s="432"/>
      <c r="E5" s="432"/>
      <c r="F5" s="247" t="s">
        <v>112</v>
      </c>
      <c r="G5" s="248" t="str">
        <f>IF(U5="","",VLOOKUP(U5,SHUSHUFINDI!A7:H895,5,1))</f>
        <v>kg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54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Estructura metalica galvanizada para cuadro de 69 kV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3.96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1.2226865671641791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/>
      <c r="B10" s="309" t="str">
        <f>IF(A10="","",VLOOKUP(A10,EQ!$A$2:$C$943,2,1))</f>
        <v/>
      </c>
      <c r="C10" s="303"/>
      <c r="D10" s="303" t="str">
        <f>IF(A10="","",VLOOKUP(A10,EQ!$A$2:$C$943,3,1))</f>
        <v/>
      </c>
      <c r="E10" s="303" t="str">
        <f>IF(A10="","",+C10*D10)</f>
        <v/>
      </c>
      <c r="F10" s="303" t="str">
        <f>IF(A10=1,"",IF(B10="","",$T$9))</f>
        <v/>
      </c>
      <c r="G10" s="303" t="str">
        <f t="shared" ref="G10:G15" si="0">IF(A10=1,G33*0.05,IF(B10="","",E10*F10))</f>
        <v/>
      </c>
      <c r="H10" s="273"/>
      <c r="I10" s="310"/>
      <c r="J10" s="343"/>
      <c r="K10" s="343"/>
      <c r="L10" s="380"/>
      <c r="M10" s="303"/>
      <c r="N10" s="273"/>
      <c r="O10" s="273">
        <f>G63</f>
        <v>3.1680000000000001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3.96</v>
      </c>
      <c r="X10" s="154">
        <f>+W10/(1+$F$64)</f>
        <v>3.1680000000000001</v>
      </c>
      <c r="Y10" s="154"/>
    </row>
    <row r="11" spans="1:25">
      <c r="A11" s="110"/>
      <c r="B11" s="309" t="str">
        <f>IF(A11="","",VLOOKUP(A11,EQ!$A$2:$C$943,2,1))</f>
        <v/>
      </c>
      <c r="C11" s="303"/>
      <c r="D11" s="303" t="str">
        <f>IF(A11="","",VLOOKUP(A11,EQ!$A$2:$C$943,3,1))</f>
        <v/>
      </c>
      <c r="E11" s="303" t="str">
        <f t="shared" ref="E11:E20" si="1">IF(A11="","",+C11*D11)</f>
        <v/>
      </c>
      <c r="F11" s="303" t="str">
        <f t="shared" ref="F11:F20" si="2">IF(A11=1,"",IF(B11="","",$T$9))</f>
        <v/>
      </c>
      <c r="G11" s="303" t="str">
        <f t="shared" si="0"/>
        <v/>
      </c>
      <c r="H11" s="273"/>
      <c r="I11" s="310"/>
      <c r="J11" s="343"/>
      <c r="K11" s="343"/>
      <c r="L11" s="380"/>
      <c r="M11" s="303"/>
      <c r="N11" s="273"/>
      <c r="O11" s="273">
        <f>O10</f>
        <v>3.1680000000000001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3.1680000000000001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3.96</v>
      </c>
      <c r="X12" s="154">
        <f>+G50+G62</f>
        <v>3.1680000000000001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3.1680000000000001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0</v>
      </c>
      <c r="X13" s="154">
        <f>+G21+G33</f>
        <v>0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3.1680000000000001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3.1680000000000001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3.1680000000000001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3.1680000000000001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3.1680000000000001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3.1680000000000001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3.1680000000000001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0</v>
      </c>
      <c r="H21" s="292"/>
      <c r="I21" s="292"/>
      <c r="J21" s="346"/>
      <c r="K21" s="292"/>
      <c r="L21" s="292"/>
      <c r="M21" s="269">
        <f>SUM(M10:M20)</f>
        <v>0</v>
      </c>
      <c r="N21" s="273"/>
      <c r="O21" s="273">
        <f t="shared" si="3"/>
        <v>3.1680000000000001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3.1680000000000001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3.1680000000000001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3.1680000000000001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/>
      <c r="B25" s="260" t="str">
        <f>IF(A25="","",VLOOKUP(A25,MO!$A$2:$C$1006,2,1))</f>
        <v/>
      </c>
      <c r="C25" s="270"/>
      <c r="D25" s="261" t="str">
        <f>IF(A25="","",VLOOKUP(A25,MO!$A$2:$C$1006,3,1))</f>
        <v/>
      </c>
      <c r="E25" s="263" t="str">
        <f t="shared" ref="E25:E32" si="6">IF(A25="","",+C25*D25)</f>
        <v/>
      </c>
      <c r="F25" s="271" t="str">
        <f>IF(B25="","",$T$9)</f>
        <v/>
      </c>
      <c r="G25" s="263" t="str">
        <f>+IF(B25="","",E25*F25)</f>
        <v/>
      </c>
      <c r="H25" s="273"/>
      <c r="I25" s="310"/>
      <c r="J25" s="323"/>
      <c r="K25" s="303"/>
      <c r="L25" s="304"/>
      <c r="M25" s="303"/>
      <c r="N25" s="273"/>
      <c r="O25" s="273">
        <f t="shared" si="3"/>
        <v>3.1680000000000001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/>
      <c r="B26" s="272" t="str">
        <f>IF(A26="","",VLOOKUP(A26,MO!$A$2:$C$1006,2,1))</f>
        <v/>
      </c>
      <c r="C26" s="273"/>
      <c r="D26" s="261" t="str">
        <f>IF(A26="","",VLOOKUP(A26,MO!$A$2:$C$1006,3,1))</f>
        <v/>
      </c>
      <c r="E26" s="261" t="str">
        <f t="shared" si="6"/>
        <v/>
      </c>
      <c r="F26" s="261" t="str">
        <f t="shared" ref="F26:F32" si="7">IF(B26="","",$T$9)</f>
        <v/>
      </c>
      <c r="G26" s="262" t="str">
        <f t="shared" ref="G26:G32" si="8">+IF(B26="","",E26*F26)</f>
        <v/>
      </c>
      <c r="H26" s="273"/>
      <c r="I26" s="310"/>
      <c r="J26" s="323"/>
      <c r="K26" s="303"/>
      <c r="L26" s="304"/>
      <c r="M26" s="303"/>
      <c r="N26" s="273"/>
      <c r="O26" s="273">
        <f t="shared" si="3"/>
        <v>3.1680000000000001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/>
      <c r="B27" s="272" t="str">
        <f>IF(A27="","",VLOOKUP(A27,MO!$A$2:$C$1006,2,1))</f>
        <v/>
      </c>
      <c r="C27" s="273"/>
      <c r="D27" s="261" t="str">
        <f>IF(A27="","",VLOOKUP(A27,MO!$A$2:$C$1006,3,1))</f>
        <v/>
      </c>
      <c r="E27" s="261" t="str">
        <f t="shared" si="6"/>
        <v/>
      </c>
      <c r="F27" s="261" t="str">
        <f t="shared" si="7"/>
        <v/>
      </c>
      <c r="G27" s="262" t="str">
        <f t="shared" si="8"/>
        <v/>
      </c>
      <c r="H27" s="273"/>
      <c r="I27" s="310"/>
      <c r="J27" s="343"/>
      <c r="K27" s="303"/>
      <c r="L27" s="304"/>
      <c r="M27" s="303"/>
      <c r="N27" s="273"/>
      <c r="O27" s="273">
        <f t="shared" si="3"/>
        <v>3.1680000000000001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3.1680000000000001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3.1680000000000001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3.1680000000000001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3.1680000000000001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3.1680000000000001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0</v>
      </c>
      <c r="H33" s="292"/>
      <c r="I33" s="292"/>
      <c r="J33" s="346"/>
      <c r="K33" s="292"/>
      <c r="L33" s="292"/>
      <c r="M33" s="269">
        <f>SUM(M25:M32)</f>
        <v>0</v>
      </c>
      <c r="N33" s="292"/>
      <c r="O33" s="273">
        <f t="shared" si="3"/>
        <v>3.1680000000000001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3.1680000000000001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3.1680000000000001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3.1680000000000001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20</v>
      </c>
      <c r="B37" s="434" t="str">
        <f>IF(A37="","",VLOOKUP(A37,MAT!$A$3:$D$404,2,1))</f>
        <v>ACERO GALVANIZADO TERMINADO PARA SUMINISTRO DE E.M.</v>
      </c>
      <c r="C37" s="435"/>
      <c r="D37" s="270">
        <v>1.1000000000000001</v>
      </c>
      <c r="E37" s="276" t="str">
        <f>IF(A37="","",VLOOKUP(A37,MAT!$A$3:$D$404,3,1))</f>
        <v>KG</v>
      </c>
      <c r="F37" s="263">
        <f>IF(A37="","",VLOOKUP(A37,MAT!$A$3:$D$857,4,1))</f>
        <v>2.88</v>
      </c>
      <c r="G37" s="277">
        <f>+IF(B37="","",D37*F37)</f>
        <v>3.1680000000000001</v>
      </c>
      <c r="H37" s="273"/>
      <c r="I37" s="310">
        <f>G37/O37</f>
        <v>1</v>
      </c>
      <c r="J37" s="343" t="str">
        <f>VLOOKUP(B37,MAT!$B$3:$F$124,4,FALSE)</f>
        <v>429410016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0.4</v>
      </c>
      <c r="N37" s="273"/>
      <c r="O37" s="273">
        <f t="shared" si="3"/>
        <v>3.1680000000000001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/>
      <c r="B38" s="421" t="str">
        <f>IF(A38="","",VLOOKUP(A38,MAT!$A$3:$D$404,2,1))</f>
        <v/>
      </c>
      <c r="C38" s="422"/>
      <c r="D38" s="273"/>
      <c r="E38" s="278" t="str">
        <f>IF(A38="","",VLOOKUP(A38,MAT!$A$3:$D$404,3,1))</f>
        <v/>
      </c>
      <c r="F38" s="262" t="str">
        <f>IF(A38="","",VLOOKUP(A38,MAT!$A$3:$D$857,4,1))</f>
        <v/>
      </c>
      <c r="G38" s="264" t="str">
        <f t="shared" ref="G38:G49" si="9">+IF(B38="","",D38*F38)</f>
        <v/>
      </c>
      <c r="H38" s="273"/>
      <c r="I38" s="310"/>
      <c r="J38" s="343"/>
      <c r="K38" s="343"/>
      <c r="L38" s="304"/>
      <c r="M38" s="303"/>
      <c r="N38" s="273"/>
      <c r="O38" s="273">
        <f t="shared" si="3"/>
        <v>3.1680000000000001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9"/>
        <v/>
      </c>
      <c r="H39" s="273"/>
      <c r="I39" s="310"/>
      <c r="J39" s="343"/>
      <c r="K39" s="343"/>
      <c r="L39" s="304"/>
      <c r="M39" s="303"/>
      <c r="N39" s="273"/>
      <c r="O39" s="273">
        <f t="shared" si="3"/>
        <v>3.1680000000000001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9"/>
        <v/>
      </c>
      <c r="H40" s="273"/>
      <c r="I40" s="310"/>
      <c r="J40" s="343"/>
      <c r="K40" s="343"/>
      <c r="L40" s="304"/>
      <c r="M40" s="303"/>
      <c r="N40" s="273"/>
      <c r="O40" s="273">
        <f t="shared" si="3"/>
        <v>3.1680000000000001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9"/>
        <v/>
      </c>
      <c r="H41" s="273"/>
      <c r="I41" s="310"/>
      <c r="J41" s="343"/>
      <c r="K41" s="343"/>
      <c r="L41" s="304"/>
      <c r="M41" s="303"/>
      <c r="N41" s="273"/>
      <c r="O41" s="273">
        <f t="shared" si="3"/>
        <v>3.1680000000000001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9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3.1680000000000001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9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3.1680000000000001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9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3.1680000000000001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9"/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3.1680000000000001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9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3.1680000000000001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9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3.1680000000000001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9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3.1680000000000001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9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3.1680000000000001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3.1680000000000001</v>
      </c>
      <c r="H50" s="292"/>
      <c r="I50" s="292"/>
      <c r="J50" s="346"/>
      <c r="K50" s="292"/>
      <c r="L50" s="292"/>
      <c r="M50" s="311">
        <f>SUM(M37:M49)</f>
        <v>0.4</v>
      </c>
      <c r="N50" s="292"/>
      <c r="O50" s="273">
        <f t="shared" si="3"/>
        <v>3.1680000000000001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3.1680000000000001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3.1680000000000001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3.1680000000000001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0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3.1680000000000001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0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3.1680000000000001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0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3.1680000000000001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0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3.1680000000000001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0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3.1680000000000001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0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3.1680000000000001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0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3.1680000000000001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0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3.1680000000000001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3.1680000000000001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3.1680000000000001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0.79200000000000004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3.96</v>
      </c>
      <c r="H65" s="294"/>
      <c r="I65" s="312">
        <f>SUM(I54:I61)+SUM(I37:I49)+SUM(I25:I32)+SUM(I10:I20)</f>
        <v>1</v>
      </c>
      <c r="J65" s="348"/>
      <c r="K65" s="405" t="s">
        <v>460</v>
      </c>
      <c r="L65" s="406"/>
      <c r="M65" s="312">
        <f>SUM(M54:M61)+SUM(M37:M49)+SUM(M25:M32)+SUM(M10:M20)</f>
        <v>0.4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Y67"/>
  <sheetViews>
    <sheetView view="pageBreakPreview" topLeftCell="A7" zoomScaleNormal="70" zoomScaleSheetLayoutView="100" workbookViewId="0">
      <selection activeCell="K37" sqref="K37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55</v>
      </c>
      <c r="Q2" s="273">
        <f>G65</f>
        <v>154.6</v>
      </c>
      <c r="R2" s="313">
        <f>M65</f>
        <v>0.55305492951468782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+SHUSHUFINDI!D66</f>
        <v>SUMINISTRO DE ESTRUCTURA METÁLICA PATIO 69 Kv</v>
      </c>
      <c r="D4" s="431"/>
      <c r="E4" s="431"/>
      <c r="F4" s="247" t="s">
        <v>110</v>
      </c>
      <c r="G4" s="248">
        <f>+U5</f>
        <v>55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9.1</v>
      </c>
      <c r="D5" s="432"/>
      <c r="E5" s="432"/>
      <c r="F5" s="247" t="s">
        <v>112</v>
      </c>
      <c r="G5" s="248" t="str">
        <f>IF(U5="","",VLOOKUP(U5,SHUSHUFINDI!A7:H895,5,1))</f>
        <v>m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55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Cerramiento interior de malla, incluye: excavación, hormigón de f´c= 240 kg/cm2. tubos galvanizados, malla 50/10 galvanizada, según diseño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154.6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0.35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0.2533125</v>
      </c>
      <c r="H10" s="273"/>
      <c r="I10" s="310">
        <f>G10/O10</f>
        <v>2.0481719118161175E-3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8.1926876472644705E-4</v>
      </c>
      <c r="N10" s="273"/>
      <c r="O10" s="273">
        <f>G63</f>
        <v>123.6773625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154.6</v>
      </c>
      <c r="X10" s="154">
        <f>+W10/(1+$F$64)</f>
        <v>123.67999999999999</v>
      </c>
      <c r="Y10" s="154"/>
    </row>
    <row r="11" spans="1:25">
      <c r="A11" s="110">
        <v>2</v>
      </c>
      <c r="B11" s="309" t="str">
        <f>IF(A11="","",VLOOKUP(A11,EQ!$A$2:$C$943,2,1))</f>
        <v>CONCRETERA DE 1 SACO</v>
      </c>
      <c r="C11" s="303">
        <v>1</v>
      </c>
      <c r="D11" s="303">
        <f>IF(A11="","",VLOOKUP(A11,EQ!$A$2:$C$943,3,1))</f>
        <v>3.75</v>
      </c>
      <c r="E11" s="303">
        <f t="shared" ref="E11:E20" si="1">IF(A11="","",+C11*D11)</f>
        <v>3.75</v>
      </c>
      <c r="F11" s="303">
        <f t="shared" ref="F11:F20" si="2">IF(A11=1,"",IF(B11="","",$T$9))</f>
        <v>0.35</v>
      </c>
      <c r="G11" s="303">
        <f t="shared" si="0"/>
        <v>1.3125</v>
      </c>
      <c r="H11" s="273"/>
      <c r="I11" s="310">
        <f>G11/O11</f>
        <v>1.0612289698529107E-2</v>
      </c>
      <c r="J11" s="343" t="str">
        <f>VLOOKUP(B11,EQ!$B$2:$F$26,3,FALSE)</f>
        <v>444400211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4.2449158794116426E-3</v>
      </c>
      <c r="N11" s="273"/>
      <c r="O11" s="273">
        <f>O10</f>
        <v>123.6773625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>
        <v>3</v>
      </c>
      <c r="B12" s="309" t="str">
        <f>IF(A12="","",VLOOKUP(A12,EQ!$A$2:$C$943,2,1))</f>
        <v>VIBRADOR</v>
      </c>
      <c r="C12" s="303">
        <v>1</v>
      </c>
      <c r="D12" s="303">
        <f>IF(A12="","",VLOOKUP(A12,EQ!$A$2:$C$943,3,1))</f>
        <v>3.75</v>
      </c>
      <c r="E12" s="303">
        <f t="shared" si="1"/>
        <v>3.75</v>
      </c>
      <c r="F12" s="303">
        <f t="shared" si="2"/>
        <v>0.35</v>
      </c>
      <c r="G12" s="303">
        <f t="shared" si="0"/>
        <v>1.3125</v>
      </c>
      <c r="H12" s="273"/>
      <c r="I12" s="310">
        <f t="shared" ref="I12" si="3">G12/O12</f>
        <v>1.0612289698529107E-2</v>
      </c>
      <c r="J12" s="343" t="str">
        <f>VLOOKUP(B12,EQ!$B$2:$F$26,3,FALSE)</f>
        <v>4423100110</v>
      </c>
      <c r="K12" s="343" t="str">
        <f>VLOOKUP(B12,EQ!$B$2:$F$26,4,FALSE)</f>
        <v>ND</v>
      </c>
      <c r="L12" s="380">
        <f t="shared" ref="L12" si="4">IF(K12="NP",0%,IF(K12="EP",100%,IF(K12="ND",40%,"E")))</f>
        <v>0.4</v>
      </c>
      <c r="M12" s="303">
        <f t="shared" ref="M12" si="5">I12*L12</f>
        <v>4.2449158794116426E-3</v>
      </c>
      <c r="N12" s="273"/>
      <c r="O12" s="273">
        <f t="shared" ref="O12:O62" si="6">O11</f>
        <v>123.6773625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144.666</v>
      </c>
      <c r="X12" s="154">
        <f>+G50+G62</f>
        <v>115.7328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6"/>
        <v>123.6773625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9.9307031249999991</v>
      </c>
      <c r="X13" s="154">
        <f>+G21+G33</f>
        <v>7.9445624999999991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6"/>
        <v>123.6773625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6"/>
        <v>123.6773625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7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6"/>
        <v>123.6773625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7"/>
        <v/>
      </c>
      <c r="H17" s="273"/>
      <c r="I17" s="310"/>
      <c r="J17" s="343"/>
      <c r="K17" s="343"/>
      <c r="L17" s="304"/>
      <c r="M17" s="303"/>
      <c r="N17" s="302"/>
      <c r="O17" s="273">
        <f t="shared" si="6"/>
        <v>123.6773625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7"/>
        <v/>
      </c>
      <c r="H18" s="273"/>
      <c r="I18" s="310"/>
      <c r="J18" s="343"/>
      <c r="K18" s="343"/>
      <c r="L18" s="304"/>
      <c r="M18" s="303"/>
      <c r="N18" s="302"/>
      <c r="O18" s="273">
        <f t="shared" si="6"/>
        <v>123.6773625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8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6"/>
        <v>123.6773625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8"/>
        <v/>
      </c>
      <c r="H20" s="273"/>
      <c r="I20" s="310"/>
      <c r="J20" s="343"/>
      <c r="K20" s="343"/>
      <c r="L20" s="304"/>
      <c r="M20" s="303"/>
      <c r="N20" s="273"/>
      <c r="O20" s="273">
        <f t="shared" si="6"/>
        <v>123.6773625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2.8783124999999998</v>
      </c>
      <c r="H21" s="292"/>
      <c r="I21" s="292"/>
      <c r="J21" s="346"/>
      <c r="K21" s="292"/>
      <c r="L21" s="292"/>
      <c r="M21" s="269">
        <f>SUM(M10:M20)</f>
        <v>9.3091005235497321E-3</v>
      </c>
      <c r="N21" s="273"/>
      <c r="O21" s="273">
        <f t="shared" si="6"/>
        <v>123.6773625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6"/>
        <v>123.6773625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6"/>
        <v>123.6773625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70.349999999999994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6"/>
        <v>123.6773625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2</v>
      </c>
      <c r="D25" s="261">
        <f>IF(A25="","",VLOOKUP(A25,MO!$A$2:$C$1006,3,1))</f>
        <v>4.05</v>
      </c>
      <c r="E25" s="263">
        <f t="shared" ref="E25:E32" si="9">IF(A25="","",+C25*D25)</f>
        <v>8.1</v>
      </c>
      <c r="F25" s="271">
        <f>IF(B25="","",$T$9)</f>
        <v>0.35</v>
      </c>
      <c r="G25" s="263">
        <f>+IF(B25="","",E25*F25)</f>
        <v>2.8349999999999995</v>
      </c>
      <c r="H25" s="273"/>
      <c r="I25" s="310">
        <f>G25/O25</f>
        <v>2.2922545748822867E-2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2.2922545748822867E-2</v>
      </c>
      <c r="N25" s="273"/>
      <c r="O25" s="273">
        <f t="shared" si="6"/>
        <v>123.6773625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1</v>
      </c>
      <c r="D26" s="261">
        <f>IF(A26="","",VLOOKUP(A26,MO!$A$2:$C$1006,3,1))</f>
        <v>4.0999999999999996</v>
      </c>
      <c r="E26" s="261">
        <f t="shared" si="9"/>
        <v>4.0999999999999996</v>
      </c>
      <c r="F26" s="261">
        <f t="shared" ref="F26:F32" si="10">IF(B26="","",$T$9)</f>
        <v>0.35</v>
      </c>
      <c r="G26" s="262">
        <f t="shared" ref="G26:G32" si="11">+IF(B26="","",E26*F26)</f>
        <v>1.4349999999999998</v>
      </c>
      <c r="H26" s="273"/>
      <c r="I26" s="310">
        <f>G26/O26</f>
        <v>1.1602770070391821E-2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1.1602770070391821E-2</v>
      </c>
      <c r="N26" s="273"/>
      <c r="O26" s="273">
        <f t="shared" si="6"/>
        <v>123.6773625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0.5</v>
      </c>
      <c r="D27" s="261">
        <f>IF(A27="","",VLOOKUP(A27,MO!$A$2:$C$1006,3,1))</f>
        <v>4.55</v>
      </c>
      <c r="E27" s="261">
        <f t="shared" si="9"/>
        <v>2.2749999999999999</v>
      </c>
      <c r="F27" s="261">
        <f t="shared" si="10"/>
        <v>0.35</v>
      </c>
      <c r="G27" s="262">
        <f t="shared" si="11"/>
        <v>0.7962499999999999</v>
      </c>
      <c r="H27" s="273"/>
      <c r="I27" s="310">
        <f t="shared" ref="I27" si="12">G27/O27</f>
        <v>6.4381224171076567E-3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3">IF(K27="NP",0%,IF(K27="EP",100%,IF(K27="ND",40%,"E")))</f>
        <v>1</v>
      </c>
      <c r="M27" s="303">
        <f t="shared" ref="M27" si="14">I27*L27</f>
        <v>6.4381224171076567E-3</v>
      </c>
      <c r="N27" s="273"/>
      <c r="O27" s="273">
        <f t="shared" si="6"/>
        <v>123.6773625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9"/>
        <v/>
      </c>
      <c r="F28" s="261" t="str">
        <f t="shared" si="10"/>
        <v/>
      </c>
      <c r="G28" s="262" t="str">
        <f t="shared" si="11"/>
        <v/>
      </c>
      <c r="H28" s="273"/>
      <c r="I28" s="310"/>
      <c r="J28" s="343"/>
      <c r="K28" s="303"/>
      <c r="L28" s="304"/>
      <c r="M28" s="303"/>
      <c r="N28" s="273"/>
      <c r="O28" s="273">
        <f t="shared" si="6"/>
        <v>123.6773625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9"/>
        <v/>
      </c>
      <c r="F29" s="261" t="str">
        <f t="shared" si="10"/>
        <v/>
      </c>
      <c r="G29" s="262" t="str">
        <f t="shared" si="11"/>
        <v/>
      </c>
      <c r="H29" s="273"/>
      <c r="I29" s="310"/>
      <c r="J29" s="343"/>
      <c r="K29" s="303"/>
      <c r="L29" s="304"/>
      <c r="M29" s="303"/>
      <c r="N29" s="273"/>
      <c r="O29" s="273">
        <f t="shared" si="6"/>
        <v>123.6773625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9"/>
        <v/>
      </c>
      <c r="F30" s="261" t="str">
        <f t="shared" si="10"/>
        <v/>
      </c>
      <c r="G30" s="262" t="str">
        <f t="shared" si="11"/>
        <v/>
      </c>
      <c r="H30" s="273"/>
      <c r="I30" s="310"/>
      <c r="J30" s="310"/>
      <c r="K30" s="303"/>
      <c r="L30" s="304"/>
      <c r="M30" s="303"/>
      <c r="N30" s="273"/>
      <c r="O30" s="273">
        <f t="shared" si="6"/>
        <v>123.6773625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9"/>
        <v/>
      </c>
      <c r="F31" s="261" t="str">
        <f t="shared" si="10"/>
        <v/>
      </c>
      <c r="G31" s="262" t="str">
        <f t="shared" si="11"/>
        <v/>
      </c>
      <c r="H31" s="273"/>
      <c r="I31" s="310"/>
      <c r="J31" s="310"/>
      <c r="K31" s="303"/>
      <c r="L31" s="304"/>
      <c r="M31" s="303"/>
      <c r="N31" s="273"/>
      <c r="O31" s="273">
        <f t="shared" si="6"/>
        <v>123.6773625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9"/>
        <v/>
      </c>
      <c r="F32" s="261" t="str">
        <f t="shared" si="10"/>
        <v/>
      </c>
      <c r="G32" s="262" t="str">
        <f t="shared" si="11"/>
        <v/>
      </c>
      <c r="H32" s="273"/>
      <c r="I32" s="310"/>
      <c r="J32" s="310"/>
      <c r="K32" s="303"/>
      <c r="L32" s="304"/>
      <c r="M32" s="303"/>
      <c r="N32" s="273"/>
      <c r="O32" s="273">
        <f t="shared" si="6"/>
        <v>123.6773625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5.0662499999999993</v>
      </c>
      <c r="H33" s="292"/>
      <c r="I33" s="292"/>
      <c r="J33" s="346"/>
      <c r="K33" s="292"/>
      <c r="L33" s="292"/>
      <c r="M33" s="269">
        <f>SUM(M25:M32)</f>
        <v>4.0963438236322348E-2</v>
      </c>
      <c r="N33" s="292"/>
      <c r="O33" s="273">
        <f t="shared" si="6"/>
        <v>123.6773625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6"/>
        <v>123.6773625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6"/>
        <v>123.6773625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6"/>
        <v>123.6773625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14</v>
      </c>
      <c r="B37" s="434" t="str">
        <f>IF(A37="","",VLOOKUP(A37,MAT!$A$3:$D$404,2,1))</f>
        <v>HORMIGON F'C= 240KG/CM2</v>
      </c>
      <c r="C37" s="435"/>
      <c r="D37" s="270">
        <f>0.2*0.8+0.8*0.3*0.3</f>
        <v>0.23200000000000004</v>
      </c>
      <c r="E37" s="276" t="str">
        <f>IF(A37="","",VLOOKUP(A37,MAT!$A$3:$D$404,3,1))</f>
        <v>M3</v>
      </c>
      <c r="F37" s="263">
        <f>IF(A37="","",VLOOKUP(A37,MAT!$A$3:$D$857,4,1))</f>
        <v>114.15</v>
      </c>
      <c r="G37" s="277">
        <f>+IF(B37="","",D37*F37)</f>
        <v>26.482800000000005</v>
      </c>
      <c r="H37" s="273"/>
      <c r="I37" s="310">
        <f>G37/O37</f>
        <v>0.21412811095482412</v>
      </c>
      <c r="J37" s="343" t="str">
        <f>VLOOKUP(B37,MAT!$B$3:$F$124,4,FALSE)</f>
        <v>547400014</v>
      </c>
      <c r="K37" s="343" t="str">
        <f>VLOOKUP(B37,MAT!$B$3:$F$124,5,FALSE)</f>
        <v>EP</v>
      </c>
      <c r="L37" s="304">
        <f>IF(K37="NP",0%,IF(K37="EP",100%,IF(K37="ND",40%,"E")))</f>
        <v>1</v>
      </c>
      <c r="M37" s="303">
        <f>I37*L37</f>
        <v>0.21412811095482412</v>
      </c>
      <c r="N37" s="273"/>
      <c r="O37" s="273">
        <f t="shared" si="6"/>
        <v>123.6773625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118</v>
      </c>
      <c r="B38" s="421" t="str">
        <f>IF(A38="","",VLOOKUP(A38,MAT!$A$3:$D$404,2,1))</f>
        <v>CERRAMIENTO DE MALLA 50/10 INCLUYE TUBOS</v>
      </c>
      <c r="C38" s="422"/>
      <c r="D38" s="273">
        <v>1.05</v>
      </c>
      <c r="E38" s="278" t="str">
        <f>IF(A38="","",VLOOKUP(A38,MAT!$A$3:$D$404,3,1))</f>
        <v>M</v>
      </c>
      <c r="F38" s="262">
        <f>IF(A38="","",VLOOKUP(A38,MAT!$A$3:$D$857,4,1))</f>
        <v>85</v>
      </c>
      <c r="G38" s="264">
        <f t="shared" ref="G38:G49" si="15">+IF(B38="","",D38*F38)</f>
        <v>89.25</v>
      </c>
      <c r="H38" s="273"/>
      <c r="I38" s="310">
        <f>G38/O38</f>
        <v>0.72163569949997919</v>
      </c>
      <c r="J38" s="343" t="str">
        <f>VLOOKUP(B38,MAT!$B$3:$F$124,4,FALSE)</f>
        <v>4219001149</v>
      </c>
      <c r="K38" s="343" t="str">
        <f>VLOOKUP(B38,MAT!$B$3:$F$124,5,FALSE)</f>
        <v>ND</v>
      </c>
      <c r="L38" s="304">
        <f>IF(K38="NP",0%,IF(K38="EP",100%,IF(K38="ND",40%,"E")))</f>
        <v>0.4</v>
      </c>
      <c r="M38" s="303">
        <f>I38*L38</f>
        <v>0.2886542797999917</v>
      </c>
      <c r="N38" s="273"/>
      <c r="O38" s="273">
        <f t="shared" si="6"/>
        <v>123.6773625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/>
      <c r="B39" s="421" t="str">
        <f>IF(A39="","",VLOOKUP(A39,MAT!$A$3:$D$404,2,1))</f>
        <v/>
      </c>
      <c r="C39" s="422"/>
      <c r="D39" s="273"/>
      <c r="E39" s="278" t="str">
        <f>IF(A39="","",VLOOKUP(A39,MAT!$A$3:$D$404,3,1))</f>
        <v/>
      </c>
      <c r="F39" s="262" t="str">
        <f>IF(A39="","",VLOOKUP(A39,MAT!$A$3:$D$857,4,1))</f>
        <v/>
      </c>
      <c r="G39" s="264" t="str">
        <f t="shared" si="15"/>
        <v/>
      </c>
      <c r="H39" s="273"/>
      <c r="I39" s="310"/>
      <c r="J39" s="343"/>
      <c r="K39" s="343"/>
      <c r="L39" s="304"/>
      <c r="M39" s="303"/>
      <c r="N39" s="273"/>
      <c r="O39" s="273">
        <f t="shared" si="6"/>
        <v>123.6773625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/>
      <c r="B40" s="421" t="str">
        <f>IF(A40="","",VLOOKUP(A40,MAT!$A$3:$D$404,2,1))</f>
        <v/>
      </c>
      <c r="C40" s="422"/>
      <c r="D40" s="273"/>
      <c r="E40" s="278" t="str">
        <f>IF(A40="","",VLOOKUP(A40,MAT!$A$3:$D$404,3,1))</f>
        <v/>
      </c>
      <c r="F40" s="262" t="str">
        <f>IF(A40="","",VLOOKUP(A40,MAT!$A$3:$D$857,4,1))</f>
        <v/>
      </c>
      <c r="G40" s="264" t="str">
        <f t="shared" si="15"/>
        <v/>
      </c>
      <c r="H40" s="273"/>
      <c r="I40" s="310"/>
      <c r="J40" s="343"/>
      <c r="K40" s="343"/>
      <c r="L40" s="304"/>
      <c r="M40" s="303"/>
      <c r="N40" s="273"/>
      <c r="O40" s="273">
        <f t="shared" si="6"/>
        <v>123.6773625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/>
      <c r="B41" s="421" t="str">
        <f>IF(A41="","",VLOOKUP(A41,MAT!$A$3:$D$404,2,1))</f>
        <v/>
      </c>
      <c r="C41" s="422"/>
      <c r="D41" s="273"/>
      <c r="E41" s="278" t="str">
        <f>IF(A41="","",VLOOKUP(A41,MAT!$A$3:$D$404,3,1))</f>
        <v/>
      </c>
      <c r="F41" s="262" t="str">
        <f>IF(A41="","",VLOOKUP(A41,MAT!$A$3:$D$857,4,1))</f>
        <v/>
      </c>
      <c r="G41" s="264" t="str">
        <f t="shared" si="15"/>
        <v/>
      </c>
      <c r="H41" s="273"/>
      <c r="I41" s="310"/>
      <c r="J41" s="343"/>
      <c r="K41" s="343"/>
      <c r="L41" s="304"/>
      <c r="M41" s="303"/>
      <c r="N41" s="273"/>
      <c r="O41" s="273">
        <f t="shared" si="6"/>
        <v>123.6773625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5"/>
        <v/>
      </c>
      <c r="H42" s="273"/>
      <c r="I42" s="310"/>
      <c r="J42" s="343"/>
      <c r="K42" s="343"/>
      <c r="L42" s="304"/>
      <c r="M42" s="303"/>
      <c r="N42" s="273"/>
      <c r="O42" s="273">
        <f t="shared" si="6"/>
        <v>123.6773625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6"/>
        <v>123.6773625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6"/>
        <v>123.6773625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si="15"/>
        <v/>
      </c>
      <c r="H45" s="273"/>
      <c r="I45" s="310"/>
      <c r="J45" s="343"/>
      <c r="K45" s="343"/>
      <c r="L45" s="304"/>
      <c r="M45" s="303"/>
      <c r="N45" s="273"/>
      <c r="O45" s="273">
        <f t="shared" si="6"/>
        <v>123.6773625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5"/>
        <v/>
      </c>
      <c r="H46" s="273"/>
      <c r="I46" s="310"/>
      <c r="J46" s="343"/>
      <c r="K46" s="343"/>
      <c r="L46" s="304"/>
      <c r="M46" s="303"/>
      <c r="N46" s="273"/>
      <c r="O46" s="273">
        <f t="shared" si="6"/>
        <v>123.6773625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5"/>
        <v/>
      </c>
      <c r="H47" s="293"/>
      <c r="I47" s="310"/>
      <c r="J47" s="343"/>
      <c r="K47" s="343"/>
      <c r="L47" s="304"/>
      <c r="M47" s="303"/>
      <c r="N47" s="293"/>
      <c r="O47" s="273">
        <f t="shared" si="6"/>
        <v>123.6773625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5"/>
        <v/>
      </c>
      <c r="H48" s="293"/>
      <c r="I48" s="310"/>
      <c r="J48" s="343"/>
      <c r="K48" s="343"/>
      <c r="L48" s="304"/>
      <c r="M48" s="303"/>
      <c r="N48" s="293"/>
      <c r="O48" s="273">
        <f t="shared" si="6"/>
        <v>123.6773625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5"/>
        <v/>
      </c>
      <c r="H49" s="293"/>
      <c r="I49" s="310"/>
      <c r="J49" s="343"/>
      <c r="K49" s="343"/>
      <c r="L49" s="304"/>
      <c r="M49" s="303"/>
      <c r="N49" s="293"/>
      <c r="O49" s="273">
        <f t="shared" si="6"/>
        <v>123.6773625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115.7328</v>
      </c>
      <c r="H50" s="292"/>
      <c r="I50" s="292"/>
      <c r="J50" s="346"/>
      <c r="K50" s="292"/>
      <c r="L50" s="292"/>
      <c r="M50" s="311">
        <f>SUM(M37:M49)</f>
        <v>0.50278239075481579</v>
      </c>
      <c r="N50" s="292"/>
      <c r="O50" s="273">
        <f t="shared" si="6"/>
        <v>123.6773625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6"/>
        <v>123.6773625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6"/>
        <v>123.6773625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6"/>
        <v>123.6773625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6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6"/>
        <v>123.6773625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6"/>
        <v/>
      </c>
      <c r="H55" s="293"/>
      <c r="I55" s="310"/>
      <c r="J55" s="343"/>
      <c r="K55" s="343"/>
      <c r="L55" s="304"/>
      <c r="M55" s="303"/>
      <c r="N55" s="293"/>
      <c r="O55" s="273">
        <f t="shared" si="6"/>
        <v>123.6773625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6"/>
        <v/>
      </c>
      <c r="H56" s="293"/>
      <c r="I56" s="310"/>
      <c r="J56" s="343"/>
      <c r="K56" s="343"/>
      <c r="L56" s="304"/>
      <c r="M56" s="303"/>
      <c r="N56" s="293"/>
      <c r="O56" s="273">
        <f t="shared" si="6"/>
        <v>123.6773625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6"/>
        <v/>
      </c>
      <c r="H57" s="293"/>
      <c r="I57" s="310"/>
      <c r="J57" s="343"/>
      <c r="K57" s="343"/>
      <c r="L57" s="304"/>
      <c r="M57" s="303"/>
      <c r="N57" s="293"/>
      <c r="O57" s="273">
        <f t="shared" si="6"/>
        <v>123.6773625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6"/>
        <v/>
      </c>
      <c r="H58" s="293"/>
      <c r="I58" s="310"/>
      <c r="J58" s="343"/>
      <c r="K58" s="343"/>
      <c r="L58" s="304"/>
      <c r="M58" s="303"/>
      <c r="N58" s="293"/>
      <c r="O58" s="273">
        <f t="shared" si="6"/>
        <v>123.6773625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6"/>
        <v/>
      </c>
      <c r="H59" s="293"/>
      <c r="I59" s="310"/>
      <c r="J59" s="343"/>
      <c r="K59" s="343"/>
      <c r="L59" s="304"/>
      <c r="M59" s="303"/>
      <c r="N59" s="293"/>
      <c r="O59" s="273">
        <f t="shared" si="6"/>
        <v>123.6773625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6"/>
        <v/>
      </c>
      <c r="H60" s="293"/>
      <c r="I60" s="310"/>
      <c r="J60" s="343"/>
      <c r="K60" s="343"/>
      <c r="L60" s="304"/>
      <c r="M60" s="303"/>
      <c r="N60" s="293"/>
      <c r="O60" s="273">
        <f t="shared" si="6"/>
        <v>123.6773625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6"/>
        <v/>
      </c>
      <c r="H61" s="293"/>
      <c r="I61" s="310"/>
      <c r="J61" s="343"/>
      <c r="K61" s="343"/>
      <c r="L61" s="304"/>
      <c r="M61" s="303"/>
      <c r="N61" s="293"/>
      <c r="O61" s="273">
        <f t="shared" si="6"/>
        <v>123.6773625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6"/>
        <v>123.6773625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123.6773625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30.919340625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154.6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0.55305492951468782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67"/>
  <sheetViews>
    <sheetView view="pageBreakPreview" zoomScale="60" zoomScaleNormal="70" workbookViewId="0">
      <selection activeCell="B34" sqref="B34:G34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56</v>
      </c>
      <c r="Q2" s="273">
        <f>G65</f>
        <v>1606.8</v>
      </c>
      <c r="R2" s="313">
        <f>M65</f>
        <v>0.78091392830470507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+SHUSHUFINDI!D66</f>
        <v>SUMINISTRO DE ESTRUCTURA METÁLICA PATIO 69 Kv</v>
      </c>
      <c r="D4" s="431"/>
      <c r="E4" s="431"/>
      <c r="F4" s="247" t="s">
        <v>110</v>
      </c>
      <c r="G4" s="248">
        <f>+U5</f>
        <v>56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9.1999999999999993</v>
      </c>
      <c r="D5" s="432"/>
      <c r="E5" s="432"/>
      <c r="F5" s="247" t="s">
        <v>112</v>
      </c>
      <c r="G5" s="248" t="str">
        <f>IF(U5="","",VLOOKUP(U5,SHUSHUFINDI!A7:H895,5,1))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56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Puerta interior de malla de 7 metros doble hoja ( 3,50m cada una), incluye: excavación, hormigón de f´c= 240 kg/cm2, acero de refuerzo, relleno compactado con material de subbase clase 3, tubos galvanizados, malla 50/10 galvanizada, según diseño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1606.8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12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17.37</v>
      </c>
      <c r="H10" s="273"/>
      <c r="I10" s="310">
        <f>G10/O10</f>
        <v>1.3512882748319641E-2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5.4051530993278569E-3</v>
      </c>
      <c r="N10" s="273"/>
      <c r="O10" s="273">
        <f>G63</f>
        <v>1285.44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1606.8</v>
      </c>
      <c r="X10" s="154">
        <f>+W10/(1+$F$64)</f>
        <v>1285.44</v>
      </c>
      <c r="Y10" s="154"/>
    </row>
    <row r="11" spans="1:25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IF(A11=1,"",IF(B11="","",$T$9))</f>
        <v>12</v>
      </c>
      <c r="G11" s="303">
        <f t="shared" si="0"/>
        <v>18</v>
      </c>
      <c r="H11" s="273"/>
      <c r="I11" s="310">
        <f>G11/O11</f>
        <v>1.4002987303958178E-2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5.6011949215832718E-3</v>
      </c>
      <c r="N11" s="273"/>
      <c r="O11" s="273">
        <f>O10</f>
        <v>1285.44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1285.44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1128.3375000000001</v>
      </c>
      <c r="X12" s="154">
        <f>+G50+G62</f>
        <v>902.67000000000007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1285.44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478.46249999999998</v>
      </c>
      <c r="X13" s="154">
        <f>+G21+G33</f>
        <v>382.77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1285.44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1285.44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1285.44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1285.44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1285.44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1285.44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1285.44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35.370000000000005</v>
      </c>
      <c r="H21" s="292"/>
      <c r="I21" s="292"/>
      <c r="J21" s="346"/>
      <c r="K21" s="292"/>
      <c r="L21" s="292"/>
      <c r="M21" s="269">
        <f>SUM(M10:M20)</f>
        <v>1.100634802091113E-2</v>
      </c>
      <c r="N21" s="273"/>
      <c r="O21" s="273">
        <f t="shared" si="3"/>
        <v>1285.44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1285.44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1285.44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59.45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1285.44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4</v>
      </c>
      <c r="D25" s="261">
        <f>IF(A25="","",VLOOKUP(A25,MO!$A$2:$C$1006,3,1))</f>
        <v>4.05</v>
      </c>
      <c r="E25" s="263">
        <f t="shared" ref="E25:E32" si="6">IF(A25="","",+C25*D25)</f>
        <v>16.2</v>
      </c>
      <c r="F25" s="271">
        <f>IF(B25="","",$T$9)</f>
        <v>12</v>
      </c>
      <c r="G25" s="263">
        <f>+IF(B25="","",E25*F25)</f>
        <v>194.39999999999998</v>
      </c>
      <c r="H25" s="273"/>
      <c r="I25" s="310">
        <f>G25/O25</f>
        <v>0.1512322628827483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0.1512322628827483</v>
      </c>
      <c r="N25" s="273"/>
      <c r="O25" s="273">
        <f t="shared" si="3"/>
        <v>1285.44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6"/>
        <v>8.1999999999999993</v>
      </c>
      <c r="F26" s="261">
        <f t="shared" ref="F26:F32" si="7">IF(B26="","",$T$9)</f>
        <v>12</v>
      </c>
      <c r="G26" s="262">
        <f t="shared" ref="G26:G32" si="8">+IF(B26="","",E26*F26)</f>
        <v>98.399999999999991</v>
      </c>
      <c r="H26" s="273"/>
      <c r="I26" s="310">
        <f>G26/O26</f>
        <v>7.6549663928304701E-2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7.6549663928304701E-2</v>
      </c>
      <c r="N26" s="273"/>
      <c r="O26" s="273">
        <f t="shared" si="3"/>
        <v>1285.44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12</v>
      </c>
      <c r="G27" s="262">
        <f t="shared" si="8"/>
        <v>54.599999999999994</v>
      </c>
      <c r="H27" s="273"/>
      <c r="I27" s="310">
        <f t="shared" ref="I27" si="9">G27/O27</f>
        <v>4.2475728155339801E-2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4.2475728155339801E-2</v>
      </c>
      <c r="N27" s="273"/>
      <c r="O27" s="273">
        <f t="shared" si="3"/>
        <v>1285.44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1285.44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1285.44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1285.44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1285.44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1285.44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347.4</v>
      </c>
      <c r="H33" s="292"/>
      <c r="I33" s="292"/>
      <c r="J33" s="346"/>
      <c r="K33" s="292"/>
      <c r="L33" s="292"/>
      <c r="M33" s="269">
        <f>SUM(M25:M32)</f>
        <v>0.27025765496639281</v>
      </c>
      <c r="N33" s="292"/>
      <c r="O33" s="273">
        <f t="shared" si="3"/>
        <v>1285.44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1285.44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1285.44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1285.44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119</v>
      </c>
      <c r="B37" s="434" t="str">
        <f>IF(A37="","",VLOOKUP(A37,MAT!$A$3:$D$404,2,1))</f>
        <v xml:space="preserve"> MALLA 50/10 H=2,50 m-rollo de 10 m</v>
      </c>
      <c r="C37" s="435"/>
      <c r="D37" s="270">
        <v>0.8</v>
      </c>
      <c r="E37" s="276" t="str">
        <f>IF(A37="","",VLOOKUP(A37,MAT!$A$3:$D$404,3,1))</f>
        <v>M</v>
      </c>
      <c r="F37" s="263">
        <f>IF(A37="","",VLOOKUP(A37,MAT!$A$3:$D$857,4,1))</f>
        <v>240</v>
      </c>
      <c r="G37" s="277">
        <f>+IF(B37="","",D37*F37)</f>
        <v>192</v>
      </c>
      <c r="H37" s="273"/>
      <c r="I37" s="310">
        <f t="shared" ref="I37:I42" si="12">G37/O37</f>
        <v>0.14936519790888722</v>
      </c>
      <c r="J37" s="343" t="str">
        <f>VLOOKUP(B37,MAT!$B$3:$F$124,4,FALSE)</f>
        <v>4219001149</v>
      </c>
      <c r="K37" s="343" t="str">
        <f>VLOOKUP(B37,MAT!$B$3:$F$124,5,FALSE)</f>
        <v>ND</v>
      </c>
      <c r="L37" s="304">
        <f t="shared" ref="L37:L42" si="13">IF(K37="NP",0%,IF(K37="EP",100%,IF(K37="ND",40%,"E")))</f>
        <v>0.4</v>
      </c>
      <c r="M37" s="303">
        <f t="shared" ref="M37:M42" si="14">I37*L37</f>
        <v>5.9746079163554892E-2</v>
      </c>
      <c r="N37" s="273"/>
      <c r="O37" s="273">
        <f t="shared" si="3"/>
        <v>1285.44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120</v>
      </c>
      <c r="B38" s="421" t="str">
        <f>IF(A38="","",VLOOKUP(A38,MAT!$A$3:$D$404,2,1))</f>
        <v>TUBOS GALVANIZADOS 2"x 6m</v>
      </c>
      <c r="C38" s="422"/>
      <c r="D38" s="273">
        <v>2</v>
      </c>
      <c r="E38" s="278" t="str">
        <f>IF(A38="","",VLOOKUP(A38,MAT!$A$3:$D$404,3,1))</f>
        <v>U</v>
      </c>
      <c r="F38" s="262">
        <f>IF(A38="","",VLOOKUP(A38,MAT!$A$3:$D$857,4,1))</f>
        <v>22</v>
      </c>
      <c r="G38" s="264">
        <f t="shared" ref="G38:G44" si="15">+IF(B38="","",D38*F38)</f>
        <v>44</v>
      </c>
      <c r="H38" s="273"/>
      <c r="I38" s="310">
        <f t="shared" si="12"/>
        <v>3.4229524520786654E-2</v>
      </c>
      <c r="J38" s="343" t="str">
        <f>VLOOKUP(B38,MAT!$B$3:$F$124,4,FALSE)</f>
        <v>412740021</v>
      </c>
      <c r="K38" s="343" t="str">
        <f>VLOOKUP(B38,MAT!$B$3:$F$124,5,FALSE)</f>
        <v>ND</v>
      </c>
      <c r="L38" s="304">
        <f t="shared" si="13"/>
        <v>0.4</v>
      </c>
      <c r="M38" s="303">
        <f t="shared" si="14"/>
        <v>1.3691809808314663E-2</v>
      </c>
      <c r="N38" s="273"/>
      <c r="O38" s="273">
        <f t="shared" si="3"/>
        <v>1285.44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121</v>
      </c>
      <c r="B39" s="421" t="str">
        <f>IF(A39="","",VLOOKUP(A39,MAT!$A$3:$D$404,2,1))</f>
        <v>TUBOS GALVANIZADOS 11/2"x 6m</v>
      </c>
      <c r="C39" s="422"/>
      <c r="D39" s="273">
        <v>10</v>
      </c>
      <c r="E39" s="278" t="str">
        <f>IF(A39="","",VLOOKUP(A39,MAT!$A$3:$D$404,3,1))</f>
        <v>U</v>
      </c>
      <c r="F39" s="262">
        <f>IF(A39="","",VLOOKUP(A39,MAT!$A$3:$D$857,4,1))</f>
        <v>15</v>
      </c>
      <c r="G39" s="264">
        <f t="shared" si="15"/>
        <v>150</v>
      </c>
      <c r="H39" s="273"/>
      <c r="I39" s="310">
        <f t="shared" si="12"/>
        <v>0.11669156086631814</v>
      </c>
      <c r="J39" s="343" t="str">
        <f>VLOOKUP(B39,MAT!$B$3:$F$124,4,FALSE)</f>
        <v>412740021</v>
      </c>
      <c r="K39" s="343" t="str">
        <f>VLOOKUP(B39,MAT!$B$3:$F$124,5,FALSE)</f>
        <v>ND</v>
      </c>
      <c r="L39" s="304">
        <f t="shared" si="13"/>
        <v>0.4</v>
      </c>
      <c r="M39" s="303">
        <f t="shared" si="14"/>
        <v>4.6676624346527258E-2</v>
      </c>
      <c r="N39" s="273"/>
      <c r="O39" s="273">
        <f t="shared" si="3"/>
        <v>1285.44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14</v>
      </c>
      <c r="B40" s="421" t="str">
        <f>IF(A40="","",VLOOKUP(A40,MAT!$A$3:$D$404,2,1))</f>
        <v>HORMIGON F'C= 240KG/CM2</v>
      </c>
      <c r="C40" s="422"/>
      <c r="D40" s="273">
        <v>1.8</v>
      </c>
      <c r="E40" s="278" t="str">
        <f>IF(A40="","",VLOOKUP(A40,MAT!$A$3:$D$404,3,1))</f>
        <v>M3</v>
      </c>
      <c r="F40" s="262">
        <f>IF(A40="","",VLOOKUP(A40,MAT!$A$3:$D$857,4,1))</f>
        <v>114.15</v>
      </c>
      <c r="G40" s="264">
        <f t="shared" si="15"/>
        <v>205.47000000000003</v>
      </c>
      <c r="H40" s="273"/>
      <c r="I40" s="310">
        <f t="shared" si="12"/>
        <v>0.15984410007468261</v>
      </c>
      <c r="J40" s="343" t="str">
        <f>VLOOKUP(B40,MAT!$B$3:$F$124,4,FALSE)</f>
        <v>547400014</v>
      </c>
      <c r="K40" s="343" t="str">
        <f>VLOOKUP(B40,MAT!$B$3:$F$124,5,FALSE)</f>
        <v>EP</v>
      </c>
      <c r="L40" s="304">
        <f t="shared" si="13"/>
        <v>1</v>
      </c>
      <c r="M40" s="303">
        <f t="shared" si="14"/>
        <v>0.15984410007468261</v>
      </c>
      <c r="N40" s="273"/>
      <c r="O40" s="273">
        <f t="shared" si="3"/>
        <v>1285.44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>
        <v>18</v>
      </c>
      <c r="B41" s="421" t="str">
        <f>IF(A41="","",VLOOKUP(A41,MAT!$A$3:$D$404,2,1))</f>
        <v xml:space="preserve">ACERO DE REFUERZO </v>
      </c>
      <c r="C41" s="422"/>
      <c r="D41" s="273">
        <v>235</v>
      </c>
      <c r="E41" s="278" t="str">
        <f>IF(A41="","",VLOOKUP(A41,MAT!$A$3:$D$404,3,1))</f>
        <v>KG</v>
      </c>
      <c r="F41" s="262">
        <f>IF(A41="","",VLOOKUP(A41,MAT!$A$3:$D$857,4,1))</f>
        <v>1.1200000000000001</v>
      </c>
      <c r="G41" s="264">
        <f t="shared" si="15"/>
        <v>263.20000000000005</v>
      </c>
      <c r="H41" s="273"/>
      <c r="I41" s="310">
        <f t="shared" si="12"/>
        <v>0.20475479213343295</v>
      </c>
      <c r="J41" s="343">
        <f>VLOOKUP(B41,MAT!$B$3:$F$124,4,FALSE)</f>
        <v>421900018</v>
      </c>
      <c r="K41" s="343" t="str">
        <f>VLOOKUP(B41,MAT!$B$3:$F$124,5,FALSE)</f>
        <v>EP</v>
      </c>
      <c r="L41" s="304">
        <f t="shared" si="13"/>
        <v>1</v>
      </c>
      <c r="M41" s="303">
        <f t="shared" si="14"/>
        <v>0.20475479213343295</v>
      </c>
      <c r="N41" s="273"/>
      <c r="O41" s="273">
        <f t="shared" si="3"/>
        <v>1285.44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>
        <v>22</v>
      </c>
      <c r="B42" s="421" t="str">
        <f>IF(A42="","",VLOOKUP(A42,MAT!$A$3:$D$404,2,1))</f>
        <v>SUELDA E6011 1/8" - 7017 1/8"</v>
      </c>
      <c r="C42" s="422"/>
      <c r="D42" s="273">
        <v>10</v>
      </c>
      <c r="E42" s="278" t="str">
        <f>IF(A42="","",VLOOKUP(A42,MAT!$A$3:$D$404,3,1))</f>
        <v>KG</v>
      </c>
      <c r="F42" s="262">
        <f>IF(A42="","",VLOOKUP(A42,MAT!$A$3:$D$857,4,1))</f>
        <v>4.8</v>
      </c>
      <c r="G42" s="264">
        <f t="shared" si="15"/>
        <v>48</v>
      </c>
      <c r="H42" s="273"/>
      <c r="I42" s="310">
        <f t="shared" si="12"/>
        <v>3.7341299477221805E-2</v>
      </c>
      <c r="J42" s="343" t="str">
        <f>VLOOKUP(B42,MAT!$B$3:$F$124,4,FALSE)</f>
        <v>429500012</v>
      </c>
      <c r="K42" s="343" t="str">
        <f>VLOOKUP(B42,MAT!$B$3:$F$124,5,FALSE)</f>
        <v>ND</v>
      </c>
      <c r="L42" s="304">
        <f t="shared" si="13"/>
        <v>0.4</v>
      </c>
      <c r="M42" s="303">
        <f t="shared" si="14"/>
        <v>1.4936519790888723E-2</v>
      </c>
      <c r="N42" s="273"/>
      <c r="O42" s="273">
        <f t="shared" si="3"/>
        <v>1285.44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5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1285.44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5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1285.44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ref="G45:G49" si="16">+IF(B45="","",D45*F45)</f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1285.44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6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1285.44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6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1285.44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6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1285.44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6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1285.44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902.67000000000007</v>
      </c>
      <c r="H50" s="292"/>
      <c r="I50" s="292"/>
      <c r="J50" s="346"/>
      <c r="K50" s="292"/>
      <c r="L50" s="292"/>
      <c r="M50" s="311">
        <f>SUM(M37:M49)</f>
        <v>0.4996499253174011</v>
      </c>
      <c r="N50" s="292"/>
      <c r="O50" s="273">
        <f t="shared" si="3"/>
        <v>1285.44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1285.44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1285.44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1285.44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7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1285.44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7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1285.44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7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1285.44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7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1285.44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7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1285.44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7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1285.44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7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1285.44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7"/>
        <v/>
      </c>
      <c r="H61" s="293"/>
      <c r="I61" s="310"/>
      <c r="J61" s="343"/>
      <c r="K61" s="343"/>
      <c r="L61" s="304"/>
      <c r="M61" s="303"/>
      <c r="N61" s="293"/>
      <c r="O61" s="273">
        <f t="shared" si="3"/>
        <v>1285.44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1285.44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1285.44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321.36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1606.8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0.78091392830470507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Y67"/>
  <sheetViews>
    <sheetView view="pageBreakPreview" zoomScale="60" zoomScaleNormal="70" workbookViewId="0">
      <selection activeCell="R52" sqref="R52"/>
    </sheetView>
  </sheetViews>
  <sheetFormatPr baseColWidth="10" defaultColWidth="11.5703125" defaultRowHeight="12.75"/>
  <cols>
    <col min="1" max="1" width="11.5703125" style="109" customWidth="1"/>
    <col min="2" max="2" width="43.140625" style="109" customWidth="1"/>
    <col min="3" max="3" width="12.5703125" style="109" customWidth="1"/>
    <col min="4" max="4" width="14.85546875" style="109" customWidth="1"/>
    <col min="5" max="5" width="15" style="109" customWidth="1"/>
    <col min="6" max="6" width="18.140625" style="109" customWidth="1"/>
    <col min="7" max="7" width="14.5703125" style="109" customWidth="1"/>
    <col min="8" max="8" width="6.42578125" style="109" customWidth="1"/>
    <col min="9" max="9" width="12.85546875" style="109" bestFit="1" customWidth="1"/>
    <col min="10" max="10" width="16.7109375" style="349" bestFit="1" customWidth="1"/>
    <col min="11" max="11" width="9.85546875" style="109" bestFit="1" customWidth="1"/>
    <col min="12" max="12" width="7.42578125" style="109" bestFit="1" customWidth="1"/>
    <col min="13" max="13" width="18.5703125" style="109" bestFit="1" customWidth="1"/>
    <col min="14" max="14" width="8.5703125" style="109" customWidth="1"/>
    <col min="15" max="18" width="19" style="109" customWidth="1"/>
    <col min="19" max="19" width="17.42578125" style="152" bestFit="1" customWidth="1"/>
    <col min="20" max="20" width="16.140625" style="152" bestFit="1" customWidth="1"/>
    <col min="21" max="21" width="12.42578125" style="152" customWidth="1"/>
    <col min="22" max="22" width="19.140625" style="152" hidden="1" customWidth="1"/>
    <col min="23" max="23" width="18.42578125" style="152" hidden="1" customWidth="1"/>
    <col min="24" max="24" width="7.5703125" style="152" hidden="1" customWidth="1"/>
    <col min="25" max="25" width="5.5703125" style="152" customWidth="1"/>
    <col min="26" max="27" width="11.5703125" style="109" customWidth="1"/>
    <col min="28" max="28" width="9.5703125" style="109" customWidth="1"/>
    <col min="29" max="29" width="112" style="109" customWidth="1"/>
    <col min="30" max="30" width="67.42578125" style="109" customWidth="1"/>
    <col min="31" max="16384" width="11.5703125" style="109"/>
  </cols>
  <sheetData>
    <row r="1" spans="1:25" ht="52.35" customHeight="1">
      <c r="A1" s="108"/>
      <c r="B1" s="429" t="str">
        <f>+SHUSHUFINDI!B2</f>
        <v>CONSTRUCCIÓN DE OBRAS CIVILES,  SUC ESTUDIO TÉCNICO PARA LA REPOTENCIACIÓN DE LA SUBESTACIÓN SHUSHUFINDI GD</v>
      </c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288"/>
      <c r="O1" s="247" t="s">
        <v>455</v>
      </c>
      <c r="P1" s="247" t="s">
        <v>458</v>
      </c>
      <c r="Q1" s="247" t="s">
        <v>456</v>
      </c>
      <c r="R1" s="247" t="s">
        <v>457</v>
      </c>
      <c r="S1" s="149"/>
      <c r="T1" s="149"/>
      <c r="U1" s="149"/>
      <c r="V1" s="149"/>
      <c r="W1" s="149"/>
      <c r="X1" s="149"/>
      <c r="Y1" s="149"/>
    </row>
    <row r="2" spans="1:25" ht="39.75" customHeight="1">
      <c r="A2" s="108"/>
      <c r="B2" s="429"/>
      <c r="C2" s="429"/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288"/>
      <c r="O2" s="273">
        <v>52</v>
      </c>
      <c r="P2" s="273">
        <f>G4</f>
        <v>57</v>
      </c>
      <c r="Q2" s="273">
        <f>G65</f>
        <v>3823.34</v>
      </c>
      <c r="R2" s="313">
        <f>M65</f>
        <v>0.68164594415219693</v>
      </c>
      <c r="S2" s="149"/>
      <c r="T2" s="149"/>
      <c r="U2" s="149"/>
      <c r="V2" s="149"/>
      <c r="W2" s="149"/>
      <c r="X2" s="149"/>
      <c r="Y2" s="149"/>
    </row>
    <row r="3" spans="1:25" ht="27.75" customHeight="1">
      <c r="A3" s="110"/>
      <c r="B3" s="430" t="s">
        <v>108</v>
      </c>
      <c r="C3" s="430"/>
      <c r="D3" s="430"/>
      <c r="E3" s="430"/>
      <c r="F3" s="430"/>
      <c r="G3" s="430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149"/>
      <c r="T3" s="149"/>
      <c r="U3" s="149"/>
      <c r="V3" s="149"/>
      <c r="W3" s="149"/>
      <c r="X3" s="149"/>
      <c r="Y3" s="149"/>
    </row>
    <row r="4" spans="1:25" ht="65.25" customHeight="1">
      <c r="A4" s="110"/>
      <c r="B4" s="247" t="s">
        <v>109</v>
      </c>
      <c r="C4" s="431" t="str">
        <f>+SHUSHUFINDI!D66</f>
        <v>SUMINISTRO DE ESTRUCTURA METÁLICA PATIO 69 Kv</v>
      </c>
      <c r="D4" s="431"/>
      <c r="E4" s="431"/>
      <c r="F4" s="247" t="s">
        <v>110</v>
      </c>
      <c r="G4" s="248">
        <f>+U5</f>
        <v>57</v>
      </c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149"/>
      <c r="T4" s="148"/>
      <c r="U4" s="149"/>
      <c r="V4" s="149"/>
      <c r="W4" s="149"/>
      <c r="X4" s="149"/>
      <c r="Y4" s="149"/>
    </row>
    <row r="5" spans="1:25">
      <c r="A5" s="110"/>
      <c r="B5" s="247" t="s">
        <v>111</v>
      </c>
      <c r="C5" s="432">
        <f>IF(U5="","",VLOOKUP(U5,SHUSHUFINDI!A7:H895,3,1))</f>
        <v>9.2999999999999989</v>
      </c>
      <c r="D5" s="432"/>
      <c r="E5" s="432"/>
      <c r="F5" s="247" t="s">
        <v>112</v>
      </c>
      <c r="G5" s="248" t="str">
        <f>IF(U5="","",VLOOKUP(U5,SHUSHUFINDI!A7:H895,5,1))</f>
        <v>UNIDAD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149"/>
      <c r="T5" s="148" t="s">
        <v>1</v>
      </c>
      <c r="U5" s="149">
        <v>57</v>
      </c>
      <c r="V5" s="149"/>
      <c r="W5" s="149"/>
      <c r="X5" s="149"/>
      <c r="Y5" s="149"/>
    </row>
    <row r="6" spans="1:25" ht="26.25" customHeight="1">
      <c r="A6" s="108"/>
      <c r="B6" s="425" t="s">
        <v>113</v>
      </c>
      <c r="C6" s="432" t="str">
        <f>IF(U5="","",VLOOKUP(U5,SHUSHUFINDI!A7:H895,4,1))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32"/>
      <c r="E6" s="432"/>
      <c r="F6" s="432"/>
      <c r="G6" s="432"/>
      <c r="H6" s="289"/>
      <c r="I6" s="289"/>
      <c r="J6" s="344"/>
      <c r="K6" s="289"/>
      <c r="L6" s="289"/>
      <c r="M6" s="289"/>
      <c r="N6" s="289"/>
      <c r="O6" s="289"/>
      <c r="P6" s="289"/>
      <c r="Q6" s="289"/>
      <c r="R6" s="289"/>
      <c r="S6" s="149"/>
      <c r="T6" s="150" t="s">
        <v>114</v>
      </c>
      <c r="U6" s="151">
        <f>+G65</f>
        <v>3823.34</v>
      </c>
      <c r="Y6" s="149"/>
    </row>
    <row r="7" spans="1:25" ht="26.25" customHeight="1">
      <c r="A7" s="108"/>
      <c r="B7" s="425"/>
      <c r="C7" s="432"/>
      <c r="D7" s="432"/>
      <c r="E7" s="432"/>
      <c r="F7" s="432"/>
      <c r="G7" s="432"/>
      <c r="H7" s="289"/>
      <c r="I7" s="289"/>
      <c r="J7" s="344"/>
      <c r="K7" s="289"/>
      <c r="L7" s="289"/>
      <c r="M7" s="289"/>
      <c r="N7" s="289"/>
      <c r="O7" s="289"/>
      <c r="P7" s="289"/>
      <c r="Q7" s="289"/>
      <c r="R7" s="289"/>
      <c r="S7" s="149"/>
      <c r="T7" s="150" t="s">
        <v>115</v>
      </c>
      <c r="U7" s="151" t="e">
        <f>IF(U5="","",VLOOKUP(U5,SHUSHUFINDI!A7:H895,9,1))</f>
        <v>#REF!</v>
      </c>
      <c r="W7" s="153"/>
    </row>
    <row r="8" spans="1:25">
      <c r="A8" s="110"/>
      <c r="B8" s="426" t="s">
        <v>116</v>
      </c>
      <c r="C8" s="427"/>
      <c r="D8" s="427"/>
      <c r="E8" s="427"/>
      <c r="F8" s="427"/>
      <c r="G8" s="428"/>
      <c r="H8" s="290"/>
      <c r="I8" s="290"/>
      <c r="J8" s="249"/>
      <c r="K8" s="290"/>
      <c r="L8" s="290"/>
      <c r="M8" s="290"/>
      <c r="N8" s="290"/>
      <c r="O8" s="290"/>
      <c r="P8" s="290"/>
      <c r="Q8" s="290"/>
      <c r="R8" s="290"/>
      <c r="S8" s="149"/>
      <c r="T8" s="149"/>
      <c r="U8" s="159"/>
      <c r="V8" s="154" t="s">
        <v>66</v>
      </c>
      <c r="W8" s="154" t="s">
        <v>117</v>
      </c>
      <c r="X8" s="154" t="s">
        <v>118</v>
      </c>
    </row>
    <row r="9" spans="1:25" ht="54.75" customHeight="1">
      <c r="A9" s="110"/>
      <c r="B9" s="255" t="s">
        <v>6</v>
      </c>
      <c r="C9" s="256" t="s">
        <v>119</v>
      </c>
      <c r="D9" s="256" t="s">
        <v>120</v>
      </c>
      <c r="E9" s="256" t="s">
        <v>121</v>
      </c>
      <c r="F9" s="257" t="s">
        <v>122</v>
      </c>
      <c r="G9" s="256" t="s">
        <v>123</v>
      </c>
      <c r="H9" s="291"/>
      <c r="I9" s="256" t="s">
        <v>450</v>
      </c>
      <c r="J9" s="256" t="s">
        <v>451</v>
      </c>
      <c r="K9" s="256" t="s">
        <v>452</v>
      </c>
      <c r="L9" s="256" t="s">
        <v>453</v>
      </c>
      <c r="M9" s="256" t="s">
        <v>454</v>
      </c>
      <c r="N9" s="291"/>
      <c r="O9" s="291"/>
      <c r="P9" s="291"/>
      <c r="Q9" s="291"/>
      <c r="R9" s="291"/>
      <c r="S9" s="160" t="s">
        <v>124</v>
      </c>
      <c r="T9" s="161">
        <v>20</v>
      </c>
      <c r="V9" s="154" t="s">
        <v>115</v>
      </c>
      <c r="W9" s="154" t="e">
        <f>+U7</f>
        <v>#REF!</v>
      </c>
      <c r="X9" s="154" t="e">
        <f>+W9/(1+$F$64)</f>
        <v>#REF!</v>
      </c>
      <c r="Y9" s="154"/>
    </row>
    <row r="10" spans="1:25">
      <c r="A10" s="110">
        <v>1</v>
      </c>
      <c r="B10" s="309" t="str">
        <f>IF(A10="","",VLOOKUP(A10,EQ!$A$2:$C$943,2,1))</f>
        <v>HERRAMIENTA MENOR (5% DE MANO DE OBRA)</v>
      </c>
      <c r="C10" s="303"/>
      <c r="D10" s="303">
        <f>IF(A10="","",VLOOKUP(A10,EQ!$A$2:$C$943,3,1))</f>
        <v>0</v>
      </c>
      <c r="E10" s="303">
        <f>IF(A10="","",+C10*D10)</f>
        <v>0</v>
      </c>
      <c r="F10" s="303" t="str">
        <f>IF(A10=1,"",IF(B10="","",$T$9))</f>
        <v/>
      </c>
      <c r="G10" s="303">
        <f t="shared" ref="G10:G15" si="0">IF(A10=1,G33*0.05,IF(B10="","",E10*F10))</f>
        <v>24.900000000000002</v>
      </c>
      <c r="H10" s="273"/>
      <c r="I10" s="310">
        <f>G10/O10</f>
        <v>8.1407932205828024E-3</v>
      </c>
      <c r="J10" s="343">
        <f>VLOOKUP(B10,EQ!$B$2:$F$26,3,FALSE)</f>
        <v>482430111</v>
      </c>
      <c r="K10" s="343" t="str">
        <f>VLOOKUP(B10,EQ!$B$2:$F$26,4,FALSE)</f>
        <v>ND</v>
      </c>
      <c r="L10" s="380">
        <f>IF(K10="NP",0%,IF(K10="EP",100%,IF(K10="ND",40%,"E")))</f>
        <v>0.4</v>
      </c>
      <c r="M10" s="303">
        <f>I10*L10</f>
        <v>3.2563172882331213E-3</v>
      </c>
      <c r="N10" s="273"/>
      <c r="O10" s="273">
        <f>G63</f>
        <v>3058.67</v>
      </c>
      <c r="P10" s="273"/>
      <c r="Q10" s="273"/>
      <c r="R10" s="273"/>
      <c r="S10" s="158" t="s">
        <v>125</v>
      </c>
      <c r="T10" s="158" t="str">
        <f>+IFERROR(W18/W13,"")</f>
        <v/>
      </c>
      <c r="U10" s="162"/>
      <c r="V10" s="154" t="s">
        <v>126</v>
      </c>
      <c r="W10" s="154">
        <f>+U6</f>
        <v>3823.34</v>
      </c>
      <c r="X10" s="154">
        <f>+W10/(1+$F$64)</f>
        <v>3058.672</v>
      </c>
      <c r="Y10" s="154"/>
    </row>
    <row r="11" spans="1:25">
      <c r="A11" s="110">
        <v>21</v>
      </c>
      <c r="B11" s="309" t="str">
        <f>IF(A11="","",VLOOKUP(A11,EQ!$A$2:$C$943,2,1))</f>
        <v>SOLDADORA</v>
      </c>
      <c r="C11" s="303">
        <v>1</v>
      </c>
      <c r="D11" s="303">
        <f>IF(A11="","",VLOOKUP(A11,EQ!$A$2:$C$943,3,1))</f>
        <v>1.5</v>
      </c>
      <c r="E11" s="303">
        <f t="shared" ref="E11:E20" si="1">IF(A11="","",+C11*D11)</f>
        <v>1.5</v>
      </c>
      <c r="F11" s="303">
        <f t="shared" ref="F11:F20" si="2">IF(A11=1,"",IF(B11="","",$T$9))</f>
        <v>20</v>
      </c>
      <c r="G11" s="303">
        <f t="shared" si="0"/>
        <v>30</v>
      </c>
      <c r="H11" s="273"/>
      <c r="I11" s="310">
        <f>G11/O11</f>
        <v>9.8081846031118098E-3</v>
      </c>
      <c r="J11" s="343" t="str">
        <f>VLOOKUP(B11,EQ!$B$2:$F$26,3,FALSE)</f>
        <v>442400312</v>
      </c>
      <c r="K11" s="343" t="str">
        <f>VLOOKUP(B11,EQ!$B$2:$F$26,4,FALSE)</f>
        <v>ND</v>
      </c>
      <c r="L11" s="380">
        <f>IF(K11="NP",0%,IF(K11="EP",100%,IF(K11="ND",40%,"E")))</f>
        <v>0.4</v>
      </c>
      <c r="M11" s="303">
        <f>I11*L11</f>
        <v>3.9232738412447237E-3</v>
      </c>
      <c r="N11" s="273"/>
      <c r="O11" s="273">
        <f>O10</f>
        <v>3058.67</v>
      </c>
      <c r="P11" s="273"/>
      <c r="Q11" s="273"/>
      <c r="R11" s="273"/>
      <c r="S11" s="162"/>
      <c r="T11" s="162"/>
      <c r="U11" s="162"/>
      <c r="V11" s="154"/>
      <c r="W11" s="154"/>
      <c r="X11" s="154"/>
      <c r="Y11" s="154"/>
    </row>
    <row r="12" spans="1:25">
      <c r="A12" s="110"/>
      <c r="B12" s="309" t="str">
        <f>IF(A12="","",VLOOKUP(A12,EQ!$A$2:$C$943,2,1))</f>
        <v/>
      </c>
      <c r="C12" s="303"/>
      <c r="D12" s="303" t="str">
        <f>IF(A12="","",VLOOKUP(A12,EQ!$A$2:$C$943,3,1))</f>
        <v/>
      </c>
      <c r="E12" s="303" t="str">
        <f t="shared" si="1"/>
        <v/>
      </c>
      <c r="F12" s="303" t="str">
        <f t="shared" si="2"/>
        <v/>
      </c>
      <c r="G12" s="303" t="str">
        <f t="shared" si="0"/>
        <v/>
      </c>
      <c r="H12" s="273"/>
      <c r="I12" s="310"/>
      <c r="J12" s="343"/>
      <c r="K12" s="343"/>
      <c r="L12" s="380"/>
      <c r="M12" s="303"/>
      <c r="N12" s="273"/>
      <c r="O12" s="273">
        <f t="shared" ref="O12:O62" si="3">O11</f>
        <v>3058.67</v>
      </c>
      <c r="P12" s="273"/>
      <c r="Q12" s="273"/>
      <c r="R12" s="273"/>
      <c r="S12" s="162"/>
      <c r="T12" s="162"/>
      <c r="U12" s="162"/>
      <c r="V12" s="154" t="s">
        <v>127</v>
      </c>
      <c r="W12" s="154">
        <f>+X12*(1+$F$64)</f>
        <v>3132.2125000000001</v>
      </c>
      <c r="X12" s="154">
        <f>+G50+G62</f>
        <v>2505.77</v>
      </c>
      <c r="Y12" s="154"/>
    </row>
    <row r="13" spans="1:25">
      <c r="A13" s="110"/>
      <c r="B13" s="309" t="str">
        <f>IF(A13="","",VLOOKUP(A13,EQ!$A$2:$C$943,2,1))</f>
        <v/>
      </c>
      <c r="C13" s="303"/>
      <c r="D13" s="303" t="str">
        <f>IF(A13="","",VLOOKUP(A13,EQ!$A$2:$C$943,3,1))</f>
        <v/>
      </c>
      <c r="E13" s="303" t="str">
        <f t="shared" si="1"/>
        <v/>
      </c>
      <c r="F13" s="303" t="str">
        <f t="shared" si="2"/>
        <v/>
      </c>
      <c r="G13" s="303" t="str">
        <f t="shared" si="0"/>
        <v/>
      </c>
      <c r="H13" s="273"/>
      <c r="I13" s="310"/>
      <c r="J13" s="343"/>
      <c r="K13" s="343"/>
      <c r="L13" s="379"/>
      <c r="M13" s="303"/>
      <c r="N13" s="302"/>
      <c r="O13" s="273">
        <f t="shared" si="3"/>
        <v>3058.67</v>
      </c>
      <c r="P13" s="302"/>
      <c r="Q13" s="302"/>
      <c r="R13" s="302"/>
      <c r="S13" s="162"/>
      <c r="T13" s="162"/>
      <c r="U13" s="162"/>
      <c r="V13" s="154" t="s">
        <v>128</v>
      </c>
      <c r="W13" s="154">
        <f>+X13*(1+$F$64)</f>
        <v>691.125</v>
      </c>
      <c r="X13" s="154">
        <f>+G21+G33</f>
        <v>552.9</v>
      </c>
      <c r="Y13" s="154"/>
    </row>
    <row r="14" spans="1:25">
      <c r="A14" s="110"/>
      <c r="B14" s="309" t="str">
        <f>IF(A14="","",VLOOKUP(A14,EQ!$A$2:$C$943,2,1))</f>
        <v/>
      </c>
      <c r="C14" s="303"/>
      <c r="D14" s="303" t="str">
        <f>IF(A14="","",VLOOKUP(A14,EQ!$A$2:$C$943,3,1))</f>
        <v/>
      </c>
      <c r="E14" s="303" t="str">
        <f t="shared" si="1"/>
        <v/>
      </c>
      <c r="F14" s="303" t="str">
        <f t="shared" si="2"/>
        <v/>
      </c>
      <c r="G14" s="303" t="str">
        <f t="shared" si="0"/>
        <v/>
      </c>
      <c r="H14" s="273"/>
      <c r="I14" s="310"/>
      <c r="J14" s="343"/>
      <c r="K14" s="343"/>
      <c r="L14" s="304"/>
      <c r="M14" s="303"/>
      <c r="N14" s="302"/>
      <c r="O14" s="273">
        <f t="shared" si="3"/>
        <v>3058.67</v>
      </c>
      <c r="P14" s="302"/>
      <c r="Q14" s="302"/>
      <c r="R14" s="302"/>
      <c r="S14" s="162"/>
      <c r="T14" s="162"/>
      <c r="U14" s="162"/>
      <c r="V14" s="155"/>
      <c r="W14" s="155"/>
      <c r="X14" s="155"/>
      <c r="Y14" s="154"/>
    </row>
    <row r="15" spans="1:25">
      <c r="A15" s="110"/>
      <c r="B15" s="309" t="str">
        <f>IF(A15="","",VLOOKUP(A15,EQ!$A$2:$C$943,2,1))</f>
        <v/>
      </c>
      <c r="C15" s="303"/>
      <c r="D15" s="303" t="str">
        <f>IF(A15="","",VLOOKUP(A15,EQ!$A$2:$C$943,3,1))</f>
        <v/>
      </c>
      <c r="E15" s="303" t="str">
        <f t="shared" si="1"/>
        <v/>
      </c>
      <c r="F15" s="303" t="str">
        <f t="shared" si="2"/>
        <v/>
      </c>
      <c r="G15" s="303" t="str">
        <f t="shared" si="0"/>
        <v/>
      </c>
      <c r="H15" s="273"/>
      <c r="I15" s="310"/>
      <c r="J15" s="343"/>
      <c r="K15" s="343"/>
      <c r="L15" s="304"/>
      <c r="M15" s="303"/>
      <c r="N15" s="302"/>
      <c r="O15" s="273">
        <f t="shared" si="3"/>
        <v>3058.67</v>
      </c>
      <c r="P15" s="302"/>
      <c r="Q15" s="302"/>
      <c r="R15" s="302"/>
      <c r="S15" s="162"/>
      <c r="T15" s="162"/>
      <c r="U15" s="162"/>
      <c r="V15" s="155"/>
      <c r="W15" s="155"/>
      <c r="X15" s="155"/>
      <c r="Y15" s="154"/>
    </row>
    <row r="16" spans="1:25">
      <c r="A16" s="110"/>
      <c r="B16" s="309" t="str">
        <f>IF(A16="","",VLOOKUP(A16,EQ!$A$2:$C$943,2,1))</f>
        <v/>
      </c>
      <c r="C16" s="303"/>
      <c r="D16" s="303" t="str">
        <f>IF(A16="","",VLOOKUP(A16,EQ!$A$2:$C$943,3,1))</f>
        <v/>
      </c>
      <c r="E16" s="303" t="str">
        <f t="shared" si="1"/>
        <v/>
      </c>
      <c r="F16" s="303" t="str">
        <f t="shared" si="2"/>
        <v/>
      </c>
      <c r="G16" s="303" t="str">
        <f t="shared" ref="G16:G18" si="4">IF(A16=1,G38*0.05,IF(B16="","",E16*F16))</f>
        <v/>
      </c>
      <c r="H16" s="273"/>
      <c r="I16" s="310"/>
      <c r="J16" s="343"/>
      <c r="K16" s="343"/>
      <c r="L16" s="304"/>
      <c r="M16" s="303"/>
      <c r="N16" s="302"/>
      <c r="O16" s="273">
        <f t="shared" si="3"/>
        <v>3058.67</v>
      </c>
      <c r="P16" s="302"/>
      <c r="Q16" s="302"/>
      <c r="R16" s="302"/>
      <c r="S16" s="162"/>
      <c r="T16" s="162"/>
      <c r="U16" s="162"/>
      <c r="V16" s="155"/>
      <c r="W16" s="155"/>
      <c r="X16" s="155"/>
      <c r="Y16" s="154"/>
    </row>
    <row r="17" spans="1:25">
      <c r="A17" s="110"/>
      <c r="B17" s="309" t="str">
        <f>IF(A17="","",VLOOKUP(A17,EQ!$A$2:$C$943,2,1))</f>
        <v/>
      </c>
      <c r="C17" s="303"/>
      <c r="D17" s="303" t="str">
        <f>IF(A17="","",VLOOKUP(A17,EQ!$A$2:$C$943,3,1))</f>
        <v/>
      </c>
      <c r="E17" s="303" t="str">
        <f t="shared" si="1"/>
        <v/>
      </c>
      <c r="F17" s="303" t="str">
        <f t="shared" si="2"/>
        <v/>
      </c>
      <c r="G17" s="303" t="str">
        <f t="shared" si="4"/>
        <v/>
      </c>
      <c r="H17" s="273"/>
      <c r="I17" s="310"/>
      <c r="J17" s="343"/>
      <c r="K17" s="343"/>
      <c r="L17" s="304"/>
      <c r="M17" s="303"/>
      <c r="N17" s="302"/>
      <c r="O17" s="273">
        <f t="shared" si="3"/>
        <v>3058.67</v>
      </c>
      <c r="P17" s="302"/>
      <c r="Q17" s="302"/>
      <c r="R17" s="302"/>
      <c r="S17" s="162"/>
      <c r="T17" s="162"/>
      <c r="U17" s="162"/>
      <c r="V17" s="155"/>
      <c r="W17" s="155"/>
      <c r="X17" s="155"/>
      <c r="Y17" s="154"/>
    </row>
    <row r="18" spans="1:25">
      <c r="A18" s="110"/>
      <c r="B18" s="309" t="str">
        <f>IF(A18="","",VLOOKUP(A18,EQ!$A$2:$C$943,2,1))</f>
        <v/>
      </c>
      <c r="C18" s="303"/>
      <c r="D18" s="303" t="str">
        <f>IF(A18="","",VLOOKUP(A18,EQ!$A$2:$C$943,3,1))</f>
        <v/>
      </c>
      <c r="E18" s="303" t="str">
        <f t="shared" si="1"/>
        <v/>
      </c>
      <c r="F18" s="303" t="str">
        <f t="shared" si="2"/>
        <v/>
      </c>
      <c r="G18" s="303" t="str">
        <f t="shared" si="4"/>
        <v/>
      </c>
      <c r="H18" s="273"/>
      <c r="I18" s="310"/>
      <c r="J18" s="343"/>
      <c r="K18" s="343"/>
      <c r="L18" s="304"/>
      <c r="M18" s="303"/>
      <c r="N18" s="302"/>
      <c r="O18" s="273">
        <f t="shared" si="3"/>
        <v>3058.67</v>
      </c>
      <c r="P18" s="302"/>
      <c r="Q18" s="302"/>
      <c r="R18" s="302"/>
      <c r="S18" s="162"/>
      <c r="T18" s="162"/>
      <c r="U18" s="162"/>
      <c r="V18" s="156" t="s">
        <v>129</v>
      </c>
      <c r="W18" s="156" t="e">
        <f>+W9-W12</f>
        <v>#REF!</v>
      </c>
      <c r="X18" s="157"/>
      <c r="Y18" s="155"/>
    </row>
    <row r="19" spans="1:25">
      <c r="A19" s="110"/>
      <c r="B19" s="309" t="str">
        <f>IF(A19="","",VLOOKUP(A19,EQ!$A$2:$C$943,2,1))</f>
        <v/>
      </c>
      <c r="C19" s="303"/>
      <c r="D19" s="303" t="str">
        <f>IF(A19="","",VLOOKUP(A19,EQ!$A$2:$C$943,3,1))</f>
        <v/>
      </c>
      <c r="E19" s="303" t="str">
        <f t="shared" si="1"/>
        <v/>
      </c>
      <c r="F19" s="303" t="str">
        <f t="shared" si="2"/>
        <v/>
      </c>
      <c r="G19" s="303" t="str">
        <f t="shared" ref="G19:G20" si="5">IF(A19=1,G39*0.05,IF(B19="","",E19*F19))</f>
        <v/>
      </c>
      <c r="H19" s="273"/>
      <c r="I19" s="310"/>
      <c r="J19" s="343"/>
      <c r="K19" s="343"/>
      <c r="L19" s="304"/>
      <c r="M19" s="303"/>
      <c r="O19" s="273">
        <f t="shared" si="3"/>
        <v>3058.67</v>
      </c>
      <c r="S19" s="162"/>
      <c r="T19" s="162"/>
      <c r="U19" s="162"/>
      <c r="V19" s="156"/>
      <c r="W19" s="156"/>
      <c r="X19" s="157"/>
      <c r="Y19" s="157"/>
    </row>
    <row r="20" spans="1:25">
      <c r="A20" s="110"/>
      <c r="B20" s="309" t="str">
        <f>IF(A20="","",VLOOKUP(A20,EQ!$A$2:$C$943,2,1))</f>
        <v/>
      </c>
      <c r="C20" s="303"/>
      <c r="D20" s="303" t="str">
        <f>IF(A20="","",VLOOKUP(A20,EQ!$A$2:$C$943,3,1))</f>
        <v/>
      </c>
      <c r="E20" s="303" t="str">
        <f t="shared" si="1"/>
        <v/>
      </c>
      <c r="F20" s="303" t="str">
        <f t="shared" si="2"/>
        <v/>
      </c>
      <c r="G20" s="303" t="str">
        <f t="shared" si="5"/>
        <v/>
      </c>
      <c r="H20" s="273"/>
      <c r="I20" s="310"/>
      <c r="J20" s="343"/>
      <c r="K20" s="343"/>
      <c r="L20" s="304"/>
      <c r="M20" s="303"/>
      <c r="N20" s="273"/>
      <c r="O20" s="273">
        <f t="shared" si="3"/>
        <v>3058.67</v>
      </c>
      <c r="P20" s="273"/>
      <c r="Q20" s="273"/>
      <c r="R20" s="273"/>
      <c r="S20" s="162"/>
      <c r="T20" s="162"/>
      <c r="U20" s="162"/>
      <c r="X20" s="157"/>
      <c r="Y20" s="157"/>
    </row>
    <row r="21" spans="1:25">
      <c r="A21" s="110"/>
      <c r="B21" s="414" t="s">
        <v>130</v>
      </c>
      <c r="C21" s="416"/>
      <c r="D21" s="416"/>
      <c r="E21" s="416"/>
      <c r="F21" s="417"/>
      <c r="G21" s="269">
        <f>SUM(G10:G20)</f>
        <v>54.900000000000006</v>
      </c>
      <c r="H21" s="292"/>
      <c r="I21" s="292"/>
      <c r="J21" s="346"/>
      <c r="K21" s="292"/>
      <c r="L21" s="292"/>
      <c r="M21" s="269">
        <f>SUM(M10:M20)</f>
        <v>7.179591129477845E-3</v>
      </c>
      <c r="N21" s="273"/>
      <c r="O21" s="273">
        <f t="shared" si="3"/>
        <v>3058.67</v>
      </c>
      <c r="P21" s="273"/>
      <c r="Q21" s="273"/>
      <c r="R21" s="273"/>
      <c r="S21" s="162"/>
      <c r="T21" s="162"/>
      <c r="U21" s="162"/>
      <c r="V21" s="162"/>
      <c r="W21" s="158"/>
      <c r="X21" s="158" t="str">
        <f>+IFERROR(X19/X14,"")</f>
        <v/>
      </c>
      <c r="Y21" s="157"/>
    </row>
    <row r="22" spans="1:25">
      <c r="A22" s="108"/>
      <c r="B22" s="418"/>
      <c r="C22" s="419"/>
      <c r="D22" s="419"/>
      <c r="E22" s="419"/>
      <c r="F22" s="419"/>
      <c r="G22" s="420"/>
      <c r="H22" s="246"/>
      <c r="I22" s="246"/>
      <c r="J22" s="246"/>
      <c r="K22" s="246"/>
      <c r="L22" s="246"/>
      <c r="M22" s="246"/>
      <c r="N22" s="246"/>
      <c r="O22" s="273">
        <f t="shared" si="3"/>
        <v>3058.67</v>
      </c>
      <c r="P22" s="246"/>
      <c r="Q22" s="246"/>
      <c r="R22" s="246"/>
      <c r="S22" s="162"/>
      <c r="T22" s="162"/>
      <c r="U22" s="162"/>
      <c r="V22" s="162"/>
      <c r="W22" s="162"/>
      <c r="X22" s="162"/>
      <c r="Y22" s="162"/>
    </row>
    <row r="23" spans="1:25">
      <c r="A23" s="110"/>
      <c r="B23" s="426" t="s">
        <v>131</v>
      </c>
      <c r="C23" s="427"/>
      <c r="D23" s="427"/>
      <c r="E23" s="427"/>
      <c r="F23" s="427"/>
      <c r="G23" s="428"/>
      <c r="H23" s="290"/>
      <c r="I23" s="290"/>
      <c r="J23" s="249"/>
      <c r="K23" s="290"/>
      <c r="L23" s="290"/>
      <c r="M23" s="290"/>
      <c r="N23" s="290"/>
      <c r="O23" s="273">
        <f t="shared" si="3"/>
        <v>3058.67</v>
      </c>
      <c r="P23" s="290"/>
      <c r="Q23" s="290"/>
      <c r="R23" s="290"/>
      <c r="S23" s="162"/>
      <c r="T23" s="162"/>
      <c r="U23" s="162"/>
      <c r="V23" s="162"/>
      <c r="W23" s="162"/>
      <c r="X23" s="162"/>
      <c r="Y23" s="162"/>
    </row>
    <row r="24" spans="1:25" ht="48.6" customHeight="1">
      <c r="A24" s="110"/>
      <c r="B24" s="257" t="s">
        <v>132</v>
      </c>
      <c r="C24" s="257" t="s">
        <v>119</v>
      </c>
      <c r="D24" s="256" t="s">
        <v>133</v>
      </c>
      <c r="E24" s="257" t="s">
        <v>121</v>
      </c>
      <c r="F24" s="257" t="s">
        <v>134</v>
      </c>
      <c r="G24" s="257" t="s">
        <v>123</v>
      </c>
      <c r="H24" s="291"/>
      <c r="I24" s="256" t="s">
        <v>450</v>
      </c>
      <c r="J24" s="256" t="s">
        <v>451</v>
      </c>
      <c r="K24" s="256" t="s">
        <v>452</v>
      </c>
      <c r="L24" s="256" t="s">
        <v>453</v>
      </c>
      <c r="M24" s="256" t="s">
        <v>454</v>
      </c>
      <c r="N24" s="291"/>
      <c r="O24" s="273">
        <f t="shared" si="3"/>
        <v>3058.67</v>
      </c>
      <c r="P24" s="291"/>
      <c r="Q24" s="291"/>
      <c r="R24" s="291"/>
      <c r="S24" s="162"/>
      <c r="T24" s="162"/>
      <c r="U24" s="162"/>
      <c r="V24" s="162"/>
      <c r="W24" s="162"/>
      <c r="X24" s="162"/>
      <c r="Y24" s="162"/>
    </row>
    <row r="25" spans="1:25">
      <c r="A25" s="110">
        <v>1</v>
      </c>
      <c r="B25" s="260" t="str">
        <f>IF(A25="","",VLOOKUP(A25,MO!$A$2:$C$1006,2,1))</f>
        <v>Peón - E2</v>
      </c>
      <c r="C25" s="270">
        <v>3</v>
      </c>
      <c r="D25" s="261">
        <f>IF(A25="","",VLOOKUP(A25,MO!$A$2:$C$1006,3,1))</f>
        <v>4.05</v>
      </c>
      <c r="E25" s="263">
        <f t="shared" ref="E25:E32" si="6">IF(A25="","",+C25*D25)</f>
        <v>12.149999999999999</v>
      </c>
      <c r="F25" s="271">
        <f>IF(B25="","",$T$9)</f>
        <v>20</v>
      </c>
      <c r="G25" s="263">
        <f>+IF(B25="","",E25*F25)</f>
        <v>242.99999999999997</v>
      </c>
      <c r="H25" s="273"/>
      <c r="I25" s="310">
        <f>G25/O25</f>
        <v>7.9446295285205651E-2</v>
      </c>
      <c r="J25" s="323">
        <f>VLOOKUP(B25,MO!B3:F34,4,FALSE)</f>
        <v>544000121</v>
      </c>
      <c r="K25" s="303" t="str">
        <f>VLOOKUP(B25,MO!B3:F34,5,FALSE)</f>
        <v>EP</v>
      </c>
      <c r="L25" s="304">
        <f>IF(K25="NP",0%,IF(K25="EP",100%,IF(K25="ND",40%,"E")))</f>
        <v>1</v>
      </c>
      <c r="M25" s="303">
        <f>I25*L25</f>
        <v>7.9446295285205651E-2</v>
      </c>
      <c r="N25" s="273"/>
      <c r="O25" s="273">
        <f t="shared" si="3"/>
        <v>3058.67</v>
      </c>
      <c r="P25" s="273"/>
      <c r="Q25" s="273"/>
      <c r="R25" s="273"/>
      <c r="S25" s="162"/>
      <c r="T25" s="162"/>
      <c r="U25" s="162"/>
      <c r="V25" s="162"/>
      <c r="W25" s="162"/>
      <c r="X25" s="162"/>
      <c r="Y25" s="162"/>
    </row>
    <row r="26" spans="1:25">
      <c r="A26" s="110">
        <v>2</v>
      </c>
      <c r="B26" s="272" t="str">
        <f>IF(A26="","",VLOOKUP(A26,MO!$A$2:$C$1006,2,1))</f>
        <v>Albañil - D2</v>
      </c>
      <c r="C26" s="273">
        <v>2</v>
      </c>
      <c r="D26" s="261">
        <f>IF(A26="","",VLOOKUP(A26,MO!$A$2:$C$1006,3,1))</f>
        <v>4.0999999999999996</v>
      </c>
      <c r="E26" s="261">
        <f t="shared" si="6"/>
        <v>8.1999999999999993</v>
      </c>
      <c r="F26" s="261">
        <f t="shared" ref="F26:F32" si="7">IF(B26="","",$T$9)</f>
        <v>20</v>
      </c>
      <c r="G26" s="262">
        <f t="shared" ref="G26:G32" si="8">+IF(B26="","",E26*F26)</f>
        <v>164</v>
      </c>
      <c r="H26" s="273"/>
      <c r="I26" s="310">
        <f>G26/O26</f>
        <v>5.3618075830344558E-2</v>
      </c>
      <c r="J26" s="323">
        <f>VLOOKUP(B26,MO!B4:F35,4,FALSE)</f>
        <v>544000121</v>
      </c>
      <c r="K26" s="303" t="str">
        <f>VLOOKUP(B26,MO!B4:F35,5,FALSE)</f>
        <v>EP</v>
      </c>
      <c r="L26" s="304">
        <f>IF(K26="NP",0%,IF(K26="EP",100%,IF(K26="ND",40%,"E")))</f>
        <v>1</v>
      </c>
      <c r="M26" s="303">
        <f>I26*L26</f>
        <v>5.3618075830344558E-2</v>
      </c>
      <c r="N26" s="273"/>
      <c r="O26" s="273">
        <f t="shared" si="3"/>
        <v>3058.67</v>
      </c>
      <c r="P26" s="273"/>
      <c r="Q26" s="273"/>
      <c r="R26" s="273"/>
      <c r="S26" s="162"/>
      <c r="T26" s="162"/>
      <c r="U26" s="162"/>
      <c r="V26" s="162"/>
      <c r="W26" s="162"/>
      <c r="X26" s="162"/>
      <c r="Y26" s="162"/>
    </row>
    <row r="27" spans="1:25">
      <c r="A27" s="110">
        <v>3</v>
      </c>
      <c r="B27" s="272" t="str">
        <f>IF(A27="","",VLOOKUP(A27,MO!$A$2:$C$1006,2,1))</f>
        <v>Maestro mayor en ejecución de obras civiles - C1</v>
      </c>
      <c r="C27" s="273">
        <v>1</v>
      </c>
      <c r="D27" s="261">
        <f>IF(A27="","",VLOOKUP(A27,MO!$A$2:$C$1006,3,1))</f>
        <v>4.55</v>
      </c>
      <c r="E27" s="261">
        <f t="shared" si="6"/>
        <v>4.55</v>
      </c>
      <c r="F27" s="261">
        <f t="shared" si="7"/>
        <v>20</v>
      </c>
      <c r="G27" s="262">
        <f t="shared" si="8"/>
        <v>91</v>
      </c>
      <c r="H27" s="273"/>
      <c r="I27" s="310">
        <f t="shared" ref="I27" si="9">G27/O27</f>
        <v>2.9751493296105824E-2</v>
      </c>
      <c r="J27" s="343">
        <f>VLOOKUP(B27,MO!B9:F36,4,FALSE)</f>
        <v>544000121</v>
      </c>
      <c r="K27" s="303" t="str">
        <f>VLOOKUP(B27,MO!B9:F36,5,FALSE)</f>
        <v>EP</v>
      </c>
      <c r="L27" s="304">
        <f t="shared" ref="L27" si="10">IF(K27="NP",0%,IF(K27="EP",100%,IF(K27="ND",40%,"E")))</f>
        <v>1</v>
      </c>
      <c r="M27" s="303">
        <f t="shared" ref="M27" si="11">I27*L27</f>
        <v>2.9751493296105824E-2</v>
      </c>
      <c r="N27" s="273"/>
      <c r="O27" s="273">
        <f t="shared" si="3"/>
        <v>3058.67</v>
      </c>
      <c r="P27" s="273"/>
      <c r="Q27" s="273"/>
      <c r="R27" s="273"/>
      <c r="S27" s="162"/>
      <c r="T27" s="162"/>
      <c r="U27" s="162"/>
      <c r="V27" s="162"/>
      <c r="W27" s="162"/>
      <c r="X27" s="162"/>
      <c r="Y27" s="162"/>
    </row>
    <row r="28" spans="1:25">
      <c r="A28" s="110"/>
      <c r="B28" s="272" t="str">
        <f>IF(A28="","",VLOOKUP(A28,MO!$A$2:$C$1006,2,1))</f>
        <v/>
      </c>
      <c r="C28" s="273"/>
      <c r="D28" s="261" t="str">
        <f>IF(A28="","",VLOOKUP(A28,MO!$A$2:$C$1006,3,1))</f>
        <v/>
      </c>
      <c r="E28" s="261" t="str">
        <f t="shared" si="6"/>
        <v/>
      </c>
      <c r="F28" s="261" t="str">
        <f t="shared" si="7"/>
        <v/>
      </c>
      <c r="G28" s="262" t="str">
        <f t="shared" si="8"/>
        <v/>
      </c>
      <c r="H28" s="273"/>
      <c r="I28" s="310"/>
      <c r="J28" s="343"/>
      <c r="K28" s="303"/>
      <c r="L28" s="304"/>
      <c r="M28" s="303"/>
      <c r="N28" s="273"/>
      <c r="O28" s="273">
        <f t="shared" si="3"/>
        <v>3058.67</v>
      </c>
      <c r="P28" s="273"/>
      <c r="Q28" s="273"/>
      <c r="R28" s="273"/>
      <c r="S28" s="162"/>
      <c r="T28" s="162"/>
      <c r="U28" s="162"/>
      <c r="V28" s="162"/>
      <c r="W28" s="162"/>
      <c r="X28" s="162"/>
      <c r="Y28" s="162"/>
    </row>
    <row r="29" spans="1:25">
      <c r="A29" s="110"/>
      <c r="B29" s="272" t="str">
        <f>IF(A29="","",VLOOKUP(A29,MO!$A$2:$C$1006,2,1))</f>
        <v/>
      </c>
      <c r="C29" s="273"/>
      <c r="D29" s="261" t="str">
        <f>IF(A29="","",VLOOKUP(A29,MO!$A$2:$C$1006,3,1))</f>
        <v/>
      </c>
      <c r="E29" s="261" t="str">
        <f t="shared" si="6"/>
        <v/>
      </c>
      <c r="F29" s="261" t="str">
        <f t="shared" si="7"/>
        <v/>
      </c>
      <c r="G29" s="262" t="str">
        <f t="shared" si="8"/>
        <v/>
      </c>
      <c r="H29" s="273"/>
      <c r="I29" s="310"/>
      <c r="J29" s="343"/>
      <c r="K29" s="303"/>
      <c r="L29" s="304"/>
      <c r="M29" s="303"/>
      <c r="N29" s="273"/>
      <c r="O29" s="273">
        <f t="shared" si="3"/>
        <v>3058.67</v>
      </c>
      <c r="P29" s="273"/>
      <c r="Q29" s="273"/>
      <c r="R29" s="273"/>
      <c r="S29" s="162"/>
      <c r="T29" s="162"/>
      <c r="U29" s="162"/>
      <c r="V29" s="162"/>
      <c r="W29" s="162"/>
      <c r="X29" s="162"/>
      <c r="Y29" s="162"/>
    </row>
    <row r="30" spans="1:25">
      <c r="A30" s="110"/>
      <c r="B30" s="272" t="str">
        <f>IF(A30="","",VLOOKUP(A30,MO!$A$2:$C$1006,2,1))</f>
        <v/>
      </c>
      <c r="C30" s="273"/>
      <c r="D30" s="261" t="str">
        <f>IF(A30="","",VLOOKUP(A30,MO!$A$2:$C$1006,3,1))</f>
        <v/>
      </c>
      <c r="E30" s="261" t="str">
        <f t="shared" si="6"/>
        <v/>
      </c>
      <c r="F30" s="261" t="str">
        <f t="shared" si="7"/>
        <v/>
      </c>
      <c r="G30" s="262" t="str">
        <f t="shared" si="8"/>
        <v/>
      </c>
      <c r="H30" s="273"/>
      <c r="I30" s="310"/>
      <c r="J30" s="310"/>
      <c r="K30" s="303"/>
      <c r="L30" s="304"/>
      <c r="M30" s="303"/>
      <c r="N30" s="273"/>
      <c r="O30" s="273">
        <f t="shared" si="3"/>
        <v>3058.67</v>
      </c>
      <c r="P30" s="273"/>
      <c r="Q30" s="273"/>
      <c r="R30" s="273"/>
      <c r="S30" s="162"/>
      <c r="T30" s="162"/>
      <c r="U30" s="162"/>
      <c r="V30" s="162"/>
      <c r="W30" s="162"/>
      <c r="X30" s="162"/>
      <c r="Y30" s="162"/>
    </row>
    <row r="31" spans="1:25">
      <c r="A31" s="110"/>
      <c r="B31" s="272" t="str">
        <f>IF(A31="","",VLOOKUP(A31,MO!$A$2:$C$1006,2,1))</f>
        <v/>
      </c>
      <c r="C31" s="273"/>
      <c r="D31" s="261" t="str">
        <f>IF(A31="","",VLOOKUP(A31,MO!$A$2:$C$1006,3,1))</f>
        <v/>
      </c>
      <c r="E31" s="261" t="str">
        <f t="shared" si="6"/>
        <v/>
      </c>
      <c r="F31" s="261" t="str">
        <f t="shared" si="7"/>
        <v/>
      </c>
      <c r="G31" s="262" t="str">
        <f t="shared" si="8"/>
        <v/>
      </c>
      <c r="H31" s="273"/>
      <c r="I31" s="310"/>
      <c r="J31" s="310"/>
      <c r="K31" s="303"/>
      <c r="L31" s="304"/>
      <c r="M31" s="303"/>
      <c r="N31" s="273"/>
      <c r="O31" s="273">
        <f t="shared" si="3"/>
        <v>3058.67</v>
      </c>
      <c r="P31" s="273"/>
      <c r="Q31" s="273"/>
      <c r="R31" s="273"/>
      <c r="S31" s="162"/>
      <c r="T31" s="162"/>
      <c r="U31" s="162"/>
      <c r="V31" s="162"/>
      <c r="W31" s="162"/>
      <c r="X31" s="162"/>
      <c r="Y31" s="162"/>
    </row>
    <row r="32" spans="1:25">
      <c r="A32" s="110"/>
      <c r="B32" s="274" t="str">
        <f>IF(A32="","",VLOOKUP(A32,MO!$A$2:$C$1006,2,1))</f>
        <v/>
      </c>
      <c r="C32" s="273"/>
      <c r="D32" s="261" t="str">
        <f>IF(A32="","",VLOOKUP(A32,MO!$A$2:$C$1006,3,1))</f>
        <v/>
      </c>
      <c r="E32" s="261" t="str">
        <f t="shared" si="6"/>
        <v/>
      </c>
      <c r="F32" s="261" t="str">
        <f t="shared" si="7"/>
        <v/>
      </c>
      <c r="G32" s="262" t="str">
        <f t="shared" si="8"/>
        <v/>
      </c>
      <c r="H32" s="273"/>
      <c r="I32" s="310"/>
      <c r="J32" s="310"/>
      <c r="K32" s="303"/>
      <c r="L32" s="304"/>
      <c r="M32" s="303"/>
      <c r="N32" s="273"/>
      <c r="O32" s="273">
        <f t="shared" si="3"/>
        <v>3058.67</v>
      </c>
      <c r="P32" s="273"/>
      <c r="Q32" s="273"/>
      <c r="R32" s="273"/>
      <c r="S32" s="162"/>
      <c r="T32" s="162"/>
      <c r="U32" s="162"/>
      <c r="V32" s="162"/>
      <c r="W32" s="162"/>
      <c r="X32" s="162"/>
      <c r="Y32" s="162"/>
    </row>
    <row r="33" spans="1:25">
      <c r="A33" s="110"/>
      <c r="B33" s="414" t="s">
        <v>135</v>
      </c>
      <c r="C33" s="416"/>
      <c r="D33" s="416"/>
      <c r="E33" s="416"/>
      <c r="F33" s="433"/>
      <c r="G33" s="269">
        <f>SUM(G25:G32)</f>
        <v>498</v>
      </c>
      <c r="H33" s="292"/>
      <c r="I33" s="292"/>
      <c r="J33" s="346"/>
      <c r="K33" s="292"/>
      <c r="L33" s="292"/>
      <c r="M33" s="269">
        <f>SUM(M25:M32)</f>
        <v>0.16281586441165602</v>
      </c>
      <c r="N33" s="292"/>
      <c r="O33" s="273">
        <f t="shared" si="3"/>
        <v>3058.67</v>
      </c>
      <c r="P33" s="292"/>
      <c r="Q33" s="292"/>
      <c r="R33" s="292"/>
      <c r="S33" s="162"/>
      <c r="T33" s="162"/>
      <c r="U33" s="162"/>
      <c r="V33" s="162"/>
      <c r="W33" s="162"/>
      <c r="X33" s="162"/>
      <c r="Y33" s="162"/>
    </row>
    <row r="34" spans="1:25">
      <c r="A34" s="108"/>
      <c r="B34" s="418"/>
      <c r="C34" s="419"/>
      <c r="D34" s="419"/>
      <c r="E34" s="419"/>
      <c r="F34" s="419"/>
      <c r="G34" s="420"/>
      <c r="H34" s="246"/>
      <c r="I34" s="246"/>
      <c r="J34" s="246"/>
      <c r="K34" s="246"/>
      <c r="L34" s="246"/>
      <c r="M34" s="246"/>
      <c r="N34" s="246"/>
      <c r="O34" s="273">
        <f t="shared" si="3"/>
        <v>3058.67</v>
      </c>
      <c r="P34" s="246"/>
      <c r="Q34" s="246"/>
      <c r="R34" s="246"/>
      <c r="S34" s="162"/>
      <c r="T34" s="162"/>
      <c r="U34" s="162"/>
      <c r="V34" s="162"/>
      <c r="W34" s="162"/>
      <c r="X34" s="162"/>
      <c r="Y34" s="162"/>
    </row>
    <row r="35" spans="1:25">
      <c r="A35" s="110"/>
      <c r="B35" s="426" t="s">
        <v>136</v>
      </c>
      <c r="C35" s="427"/>
      <c r="D35" s="427"/>
      <c r="E35" s="427"/>
      <c r="F35" s="427"/>
      <c r="G35" s="428"/>
      <c r="H35" s="290"/>
      <c r="I35" s="290"/>
      <c r="J35" s="249"/>
      <c r="K35" s="290"/>
      <c r="L35" s="290"/>
      <c r="M35" s="290"/>
      <c r="N35" s="290"/>
      <c r="O35" s="273">
        <f t="shared" si="3"/>
        <v>3058.67</v>
      </c>
      <c r="P35" s="290"/>
      <c r="Q35" s="290"/>
      <c r="R35" s="290"/>
      <c r="S35" s="162"/>
      <c r="T35" s="162"/>
      <c r="U35" s="162"/>
      <c r="V35" s="162"/>
      <c r="W35" s="162"/>
      <c r="X35" s="162"/>
      <c r="Y35" s="162"/>
    </row>
    <row r="36" spans="1:25" ht="38.25">
      <c r="A36" s="110"/>
      <c r="B36" s="425" t="s">
        <v>6</v>
      </c>
      <c r="C36" s="425"/>
      <c r="D36" s="257" t="s">
        <v>119</v>
      </c>
      <c r="E36" s="255" t="s">
        <v>2</v>
      </c>
      <c r="F36" s="275" t="s">
        <v>137</v>
      </c>
      <c r="G36" s="257" t="s">
        <v>138</v>
      </c>
      <c r="H36" s="291"/>
      <c r="I36" s="256" t="s">
        <v>450</v>
      </c>
      <c r="J36" s="256" t="s">
        <v>451</v>
      </c>
      <c r="K36" s="256" t="s">
        <v>452</v>
      </c>
      <c r="L36" s="256" t="s">
        <v>453</v>
      </c>
      <c r="M36" s="256" t="s">
        <v>454</v>
      </c>
      <c r="N36" s="291"/>
      <c r="O36" s="273">
        <f t="shared" si="3"/>
        <v>3058.67</v>
      </c>
      <c r="P36" s="291"/>
      <c r="Q36" s="291"/>
      <c r="R36" s="291"/>
      <c r="S36" s="162"/>
      <c r="T36" s="162"/>
      <c r="U36" s="162"/>
      <c r="V36" s="162"/>
      <c r="W36" s="162"/>
      <c r="X36" s="162"/>
      <c r="Y36" s="162"/>
    </row>
    <row r="37" spans="1:25">
      <c r="A37" s="110">
        <v>21</v>
      </c>
      <c r="B37" s="434" t="str">
        <f>IF(A37="","",VLOOKUP(A37,MAT!$A$3:$D$404,2,1))</f>
        <v>ACERO GALVANIZADO / PERFILES</v>
      </c>
      <c r="C37" s="435"/>
      <c r="D37" s="270">
        <v>350</v>
      </c>
      <c r="E37" s="276" t="str">
        <f>IF(A37="","",VLOOKUP(A37,MAT!$A$3:$D$404,3,1))</f>
        <v>KG</v>
      </c>
      <c r="F37" s="263">
        <f>IF(A37="","",VLOOKUP(A37,MAT!$A$3:$D$857,4,1))</f>
        <v>1.6</v>
      </c>
      <c r="G37" s="277">
        <f>+IF(B37="","",D37*F37)</f>
        <v>560</v>
      </c>
      <c r="H37" s="273"/>
      <c r="I37" s="310">
        <f>G37/O37</f>
        <v>0.18308611259142046</v>
      </c>
      <c r="J37" s="343" t="str">
        <f>VLOOKUP(B37,MAT!$B$3:$F$124,4,FALSE)</f>
        <v>4126200123</v>
      </c>
      <c r="K37" s="343" t="str">
        <f>VLOOKUP(B37,MAT!$B$3:$F$124,5,FALSE)</f>
        <v>ND</v>
      </c>
      <c r="L37" s="304">
        <f>IF(K37="NP",0%,IF(K37="EP",100%,IF(K37="ND",40%,"E")))</f>
        <v>0.4</v>
      </c>
      <c r="M37" s="303">
        <f>I37*L37</f>
        <v>7.3234445036568188E-2</v>
      </c>
      <c r="N37" s="273"/>
      <c r="O37" s="273">
        <f t="shared" si="3"/>
        <v>3058.67</v>
      </c>
      <c r="P37" s="273"/>
      <c r="Q37" s="273"/>
      <c r="R37" s="273"/>
      <c r="S37" s="162"/>
      <c r="T37" s="162"/>
      <c r="U37" s="162"/>
      <c r="V37" s="162"/>
      <c r="W37" s="162"/>
      <c r="X37" s="162"/>
      <c r="Y37" s="162"/>
    </row>
    <row r="38" spans="1:25">
      <c r="A38" s="110">
        <v>14</v>
      </c>
      <c r="B38" s="421" t="str">
        <f>IF(A38="","",VLOOKUP(A38,MAT!$A$3:$D$404,2,1))</f>
        <v>HORMIGON F'C= 240KG/CM2</v>
      </c>
      <c r="C38" s="422"/>
      <c r="D38" s="273">
        <v>3.8</v>
      </c>
      <c r="E38" s="278" t="str">
        <f>IF(A38="","",VLOOKUP(A38,MAT!$A$3:$D$404,3,1))</f>
        <v>M3</v>
      </c>
      <c r="F38" s="262">
        <f>IF(A38="","",VLOOKUP(A38,MAT!$A$3:$D$857,4,1))</f>
        <v>114.15</v>
      </c>
      <c r="G38" s="264">
        <f t="shared" ref="G38:G44" si="12">+IF(B38="","",D38*F38)</f>
        <v>433.77</v>
      </c>
      <c r="H38" s="273"/>
      <c r="I38" s="310">
        <f>G38/O38</f>
        <v>0.14181654117639364</v>
      </c>
      <c r="J38" s="343" t="str">
        <f>VLOOKUP(B38,MAT!$B$3:$F$124,4,FALSE)</f>
        <v>547400014</v>
      </c>
      <c r="K38" s="343" t="str">
        <f>VLOOKUP(B38,MAT!$B$3:$F$124,5,FALSE)</f>
        <v>EP</v>
      </c>
      <c r="L38" s="304">
        <f>IF(K38="NP",0%,IF(K38="EP",100%,IF(K38="ND",40%,"E")))</f>
        <v>1</v>
      </c>
      <c r="M38" s="303">
        <f>I38*L38</f>
        <v>0.14181654117639364</v>
      </c>
      <c r="N38" s="273"/>
      <c r="O38" s="273">
        <f t="shared" si="3"/>
        <v>3058.67</v>
      </c>
      <c r="P38" s="273"/>
      <c r="Q38" s="273"/>
      <c r="R38" s="273"/>
      <c r="S38" s="162"/>
      <c r="T38" s="162"/>
      <c r="U38" s="162"/>
      <c r="V38" s="162"/>
      <c r="W38" s="162"/>
      <c r="X38" s="162"/>
      <c r="Y38" s="162"/>
    </row>
    <row r="39" spans="1:25">
      <c r="A39" s="110">
        <v>18</v>
      </c>
      <c r="B39" s="421" t="str">
        <f>IF(A39="","",VLOOKUP(A39,MAT!$A$3:$D$404,2,1))</f>
        <v xml:space="preserve">ACERO DE REFUERZO </v>
      </c>
      <c r="C39" s="422"/>
      <c r="D39" s="273">
        <v>450</v>
      </c>
      <c r="E39" s="278" t="str">
        <f>IF(A39="","",VLOOKUP(A39,MAT!$A$3:$D$404,3,1))</f>
        <v>KG</v>
      </c>
      <c r="F39" s="262">
        <f>IF(A39="","",VLOOKUP(A39,MAT!$A$3:$D$857,4,1))</f>
        <v>1.1200000000000001</v>
      </c>
      <c r="G39" s="264">
        <f t="shared" si="12"/>
        <v>504.00000000000006</v>
      </c>
      <c r="H39" s="273"/>
      <c r="I39" s="310">
        <f>G39/O39</f>
        <v>0.16477750133227842</v>
      </c>
      <c r="J39" s="343">
        <f>VLOOKUP(B39,MAT!$B$3:$F$124,4,FALSE)</f>
        <v>421900018</v>
      </c>
      <c r="K39" s="343" t="str">
        <f>VLOOKUP(B39,MAT!$B$3:$F$124,5,FALSE)</f>
        <v>EP</v>
      </c>
      <c r="L39" s="304">
        <f>IF(K39="NP",0%,IF(K39="EP",100%,IF(K39="ND",40%,"E")))</f>
        <v>1</v>
      </c>
      <c r="M39" s="303">
        <f>I39*L39</f>
        <v>0.16477750133227842</v>
      </c>
      <c r="N39" s="273"/>
      <c r="O39" s="273">
        <f t="shared" si="3"/>
        <v>3058.67</v>
      </c>
      <c r="P39" s="273"/>
      <c r="Q39" s="273"/>
      <c r="R39" s="273"/>
      <c r="S39" s="162"/>
      <c r="T39" s="162"/>
      <c r="U39" s="162"/>
      <c r="V39" s="162"/>
      <c r="W39" s="162"/>
      <c r="X39" s="162"/>
      <c r="Y39" s="162"/>
    </row>
    <row r="40" spans="1:25">
      <c r="A40" s="110">
        <v>22</v>
      </c>
      <c r="B40" s="421" t="str">
        <f>IF(A40="","",VLOOKUP(A40,MAT!$A$3:$D$404,2,1))</f>
        <v>SUELDA E6011 1/8" - 7017 1/8"</v>
      </c>
      <c r="C40" s="422"/>
      <c r="D40" s="273">
        <v>35</v>
      </c>
      <c r="E40" s="278" t="str">
        <f>IF(A40="","",VLOOKUP(A40,MAT!$A$3:$D$404,3,1))</f>
        <v>KG</v>
      </c>
      <c r="F40" s="262">
        <f>IF(A40="","",VLOOKUP(A40,MAT!$A$3:$D$857,4,1))</f>
        <v>4.8</v>
      </c>
      <c r="G40" s="264">
        <f t="shared" si="12"/>
        <v>168</v>
      </c>
      <c r="H40" s="273"/>
      <c r="I40" s="310">
        <f>G40/O40</f>
        <v>5.4925833777426138E-2</v>
      </c>
      <c r="J40" s="343" t="str">
        <f>VLOOKUP(B40,MAT!$B$3:$F$124,4,FALSE)</f>
        <v>429500012</v>
      </c>
      <c r="K40" s="343" t="str">
        <f>VLOOKUP(B40,MAT!$B$3:$F$124,5,FALSE)</f>
        <v>ND</v>
      </c>
      <c r="L40" s="304">
        <f>IF(K40="NP",0%,IF(K40="EP",100%,IF(K40="ND",40%,"E")))</f>
        <v>0.4</v>
      </c>
      <c r="M40" s="303">
        <f>I40*L40</f>
        <v>2.1970333510970455E-2</v>
      </c>
      <c r="N40" s="273"/>
      <c r="O40" s="273">
        <f t="shared" si="3"/>
        <v>3058.67</v>
      </c>
      <c r="P40" s="273"/>
      <c r="Q40" s="273"/>
      <c r="R40" s="273"/>
      <c r="S40" s="162"/>
      <c r="T40" s="162"/>
      <c r="U40" s="162"/>
      <c r="V40" s="162"/>
      <c r="W40" s="162"/>
      <c r="X40" s="162"/>
      <c r="Y40" s="162"/>
    </row>
    <row r="41" spans="1:25">
      <c r="A41" s="110">
        <v>123</v>
      </c>
      <c r="B41" s="421" t="str">
        <f>IF(A41="","",VLOOKUP(A41,MAT!$A$3:$D$404,2,1))</f>
        <v>TOL GALVANIZADO 3 mm</v>
      </c>
      <c r="C41" s="422"/>
      <c r="D41" s="273">
        <f>7*2</f>
        <v>14</v>
      </c>
      <c r="E41" s="278" t="str">
        <f>IF(A41="","",VLOOKUP(A41,MAT!$A$3:$D$404,3,1))</f>
        <v>M2</v>
      </c>
      <c r="F41" s="262">
        <f>IF(A41="","",VLOOKUP(A41,MAT!$A$3:$D$857,4,1))</f>
        <v>60</v>
      </c>
      <c r="G41" s="264">
        <f t="shared" si="12"/>
        <v>840</v>
      </c>
      <c r="H41" s="273"/>
      <c r="I41" s="310">
        <f>G41/O41</f>
        <v>0.27462916888713068</v>
      </c>
      <c r="J41" s="343" t="str">
        <f>VLOOKUP(B41,MAT!$B$3:$F$124,4,FALSE)</f>
        <v>412310012</v>
      </c>
      <c r="K41" s="343" t="str">
        <f>VLOOKUP(B41,MAT!$B$3:$F$124,5,FALSE)</f>
        <v>ND</v>
      </c>
      <c r="L41" s="304">
        <f>IF(K41="NP",0%,IF(K41="EP",100%,IF(K41="ND",40%,"E")))</f>
        <v>0.4</v>
      </c>
      <c r="M41" s="303">
        <f>I41*L41</f>
        <v>0.10985166755485228</v>
      </c>
      <c r="N41" s="273"/>
      <c r="O41" s="273">
        <f t="shared" si="3"/>
        <v>3058.67</v>
      </c>
      <c r="P41" s="273"/>
      <c r="Q41" s="273"/>
      <c r="R41" s="273"/>
      <c r="S41" s="162"/>
      <c r="T41" s="162"/>
      <c r="U41" s="162"/>
      <c r="V41" s="162"/>
      <c r="W41" s="162"/>
      <c r="X41" s="162"/>
      <c r="Y41" s="162"/>
    </row>
    <row r="42" spans="1:25">
      <c r="A42" s="110"/>
      <c r="B42" s="421" t="str">
        <f>IF(A42="","",VLOOKUP(A42,MAT!$A$3:$D$404,2,1))</f>
        <v/>
      </c>
      <c r="C42" s="422"/>
      <c r="D42" s="273"/>
      <c r="E42" s="278" t="str">
        <f>IF(A42="","",VLOOKUP(A42,MAT!$A$3:$D$404,3,1))</f>
        <v/>
      </c>
      <c r="F42" s="262" t="str">
        <f>IF(A42="","",VLOOKUP(A42,MAT!$A$3:$D$857,4,1))</f>
        <v/>
      </c>
      <c r="G42" s="264" t="str">
        <f t="shared" si="12"/>
        <v/>
      </c>
      <c r="H42" s="273"/>
      <c r="I42" s="310"/>
      <c r="J42" s="343"/>
      <c r="K42" s="343"/>
      <c r="L42" s="304"/>
      <c r="M42" s="303"/>
      <c r="N42" s="273"/>
      <c r="O42" s="273">
        <f t="shared" si="3"/>
        <v>3058.67</v>
      </c>
      <c r="P42" s="273"/>
      <c r="Q42" s="273"/>
      <c r="R42" s="273"/>
      <c r="S42" s="162"/>
      <c r="T42" s="162"/>
      <c r="U42" s="162"/>
      <c r="V42" s="162"/>
      <c r="W42" s="162"/>
      <c r="X42" s="162"/>
      <c r="Y42" s="162"/>
    </row>
    <row r="43" spans="1:25">
      <c r="A43" s="110"/>
      <c r="B43" s="421" t="str">
        <f>IF(A43="","",VLOOKUP(A43,MAT!$A$3:$D$404,2,1))</f>
        <v/>
      </c>
      <c r="C43" s="422"/>
      <c r="D43" s="273"/>
      <c r="E43" s="278" t="str">
        <f>IF(A43="","",VLOOKUP(A43,MAT!$A$3:$D$404,3,1))</f>
        <v/>
      </c>
      <c r="F43" s="262" t="str">
        <f>IF(A43="","",VLOOKUP(A43,MAT!$A$3:$D$857,4,1))</f>
        <v/>
      </c>
      <c r="G43" s="264" t="str">
        <f t="shared" si="12"/>
        <v/>
      </c>
      <c r="H43" s="273"/>
      <c r="I43" s="310"/>
      <c r="J43" s="343"/>
      <c r="K43" s="343"/>
      <c r="L43" s="304"/>
      <c r="M43" s="303"/>
      <c r="N43" s="273"/>
      <c r="O43" s="273">
        <f t="shared" si="3"/>
        <v>3058.67</v>
      </c>
      <c r="P43" s="273"/>
      <c r="Q43" s="273"/>
      <c r="R43" s="273"/>
      <c r="S43" s="162"/>
      <c r="T43" s="162"/>
      <c r="U43" s="162"/>
      <c r="V43" s="162"/>
      <c r="W43" s="162"/>
      <c r="X43" s="162"/>
      <c r="Y43" s="162"/>
    </row>
    <row r="44" spans="1:25">
      <c r="A44" s="110"/>
      <c r="B44" s="421" t="str">
        <f>IF(A44="","",VLOOKUP(A44,MAT!$A$3:$D$404,2,1))</f>
        <v/>
      </c>
      <c r="C44" s="422"/>
      <c r="D44" s="273"/>
      <c r="E44" s="278" t="str">
        <f>IF(A44="","",VLOOKUP(A44,MAT!$A$3:$D$404,3,1))</f>
        <v/>
      </c>
      <c r="F44" s="262" t="str">
        <f>IF(A44="","",VLOOKUP(A44,MAT!$A$3:$D$857,4,1))</f>
        <v/>
      </c>
      <c r="G44" s="264" t="str">
        <f t="shared" si="12"/>
        <v/>
      </c>
      <c r="H44" s="273"/>
      <c r="I44" s="310"/>
      <c r="J44" s="343"/>
      <c r="K44" s="343"/>
      <c r="L44" s="304"/>
      <c r="M44" s="303"/>
      <c r="N44" s="273"/>
      <c r="O44" s="273">
        <f t="shared" si="3"/>
        <v>3058.67</v>
      </c>
      <c r="P44" s="273"/>
      <c r="Q44" s="273"/>
      <c r="R44" s="273"/>
      <c r="S44" s="162"/>
      <c r="T44" s="162"/>
      <c r="U44" s="162"/>
      <c r="V44" s="162"/>
      <c r="W44" s="162"/>
      <c r="X44" s="162"/>
      <c r="Y44" s="162"/>
    </row>
    <row r="45" spans="1:25">
      <c r="A45" s="110"/>
      <c r="B45" s="421" t="str">
        <f>IF(A45="","",VLOOKUP(A45,MAT!$A$3:$D$404,2,1))</f>
        <v/>
      </c>
      <c r="C45" s="422"/>
      <c r="D45" s="273"/>
      <c r="E45" s="278" t="str">
        <f>IF(A45="","",VLOOKUP(A45,MAT!$A$3:$D$404,3,1))</f>
        <v/>
      </c>
      <c r="F45" s="262" t="str">
        <f>IF(A45="","",VLOOKUP(A45,MAT!$A$3:$D$857,4,1))</f>
        <v/>
      </c>
      <c r="G45" s="264" t="str">
        <f t="shared" ref="G45:G49" si="13">+IF(B45="","",D45*F45)</f>
        <v/>
      </c>
      <c r="H45" s="273"/>
      <c r="I45" s="310"/>
      <c r="J45" s="343"/>
      <c r="K45" s="343"/>
      <c r="L45" s="304"/>
      <c r="M45" s="303"/>
      <c r="N45" s="273"/>
      <c r="O45" s="273">
        <f t="shared" si="3"/>
        <v>3058.67</v>
      </c>
      <c r="P45" s="273"/>
      <c r="Q45" s="273"/>
      <c r="R45" s="273"/>
      <c r="S45" s="162"/>
      <c r="T45" s="162"/>
      <c r="U45" s="162"/>
      <c r="V45" s="162"/>
      <c r="W45" s="162"/>
      <c r="X45" s="162"/>
      <c r="Y45" s="162"/>
    </row>
    <row r="46" spans="1:25">
      <c r="A46" s="110"/>
      <c r="B46" s="421" t="str">
        <f>IF(A46="","",VLOOKUP(A46,MAT!$A$3:$D$404,2,1))</f>
        <v/>
      </c>
      <c r="C46" s="422"/>
      <c r="D46" s="273"/>
      <c r="E46" s="278" t="str">
        <f>IF(A46="","",VLOOKUP(A46,MAT!$A$3:$D$404,3,1))</f>
        <v/>
      </c>
      <c r="F46" s="262" t="str">
        <f>IF(A46="","",VLOOKUP(A46,MAT!$A$3:$D$857,4,1))</f>
        <v/>
      </c>
      <c r="G46" s="264" t="str">
        <f t="shared" si="13"/>
        <v/>
      </c>
      <c r="H46" s="273"/>
      <c r="I46" s="310"/>
      <c r="J46" s="343"/>
      <c r="K46" s="343"/>
      <c r="L46" s="304"/>
      <c r="M46" s="303"/>
      <c r="N46" s="273"/>
      <c r="O46" s="273">
        <f t="shared" si="3"/>
        <v>3058.67</v>
      </c>
      <c r="P46" s="273"/>
      <c r="Q46" s="273"/>
      <c r="R46" s="273"/>
      <c r="S46" s="162"/>
      <c r="T46" s="162"/>
      <c r="U46" s="162"/>
      <c r="V46" s="162"/>
      <c r="W46" s="162"/>
      <c r="X46" s="162"/>
      <c r="Y46" s="162"/>
    </row>
    <row r="47" spans="1:25">
      <c r="A47" s="110"/>
      <c r="B47" s="410" t="str">
        <f>IF(A47="","",VLOOKUP(A47,MAT!$A$3:$D$404,2,1))</f>
        <v/>
      </c>
      <c r="C47" s="411"/>
      <c r="D47" s="279"/>
      <c r="E47" s="280" t="str">
        <f>IF(A47="","",VLOOKUP(A47,MAT!$A$3:$D$404,3,1))</f>
        <v/>
      </c>
      <c r="F47" s="280" t="str">
        <f>IF(A47="","",VLOOKUP(A47,MAT!$A$3:$D$857,4,1))</f>
        <v/>
      </c>
      <c r="G47" s="281" t="str">
        <f t="shared" si="13"/>
        <v/>
      </c>
      <c r="H47" s="293"/>
      <c r="I47" s="310"/>
      <c r="J47" s="343"/>
      <c r="K47" s="343"/>
      <c r="L47" s="304"/>
      <c r="M47" s="303"/>
      <c r="N47" s="293"/>
      <c r="O47" s="273">
        <f t="shared" si="3"/>
        <v>3058.67</v>
      </c>
      <c r="P47" s="293"/>
      <c r="Q47" s="293"/>
      <c r="R47" s="293"/>
      <c r="S47" s="162"/>
      <c r="T47" s="162"/>
      <c r="U47" s="162"/>
      <c r="V47" s="162"/>
      <c r="W47" s="162"/>
      <c r="X47" s="162"/>
      <c r="Y47" s="162"/>
    </row>
    <row r="48" spans="1:25">
      <c r="A48" s="110"/>
      <c r="B48" s="410" t="str">
        <f>IF(A48="","",VLOOKUP(A48,MAT!$A$3:$D$404,2,1))</f>
        <v/>
      </c>
      <c r="C48" s="411"/>
      <c r="D48" s="279"/>
      <c r="E48" s="280" t="str">
        <f>IF(A48="","",VLOOKUP(A48,MAT!$A$3:$D$404,3,1))</f>
        <v/>
      </c>
      <c r="F48" s="280" t="str">
        <f>IF(A48="","",VLOOKUP(A48,MAT!$A$3:$D$857,4,1))</f>
        <v/>
      </c>
      <c r="G48" s="281" t="str">
        <f t="shared" si="13"/>
        <v/>
      </c>
      <c r="H48" s="293"/>
      <c r="I48" s="310"/>
      <c r="J48" s="343"/>
      <c r="K48" s="343"/>
      <c r="L48" s="304"/>
      <c r="M48" s="303"/>
      <c r="N48" s="293"/>
      <c r="O48" s="273">
        <f t="shared" si="3"/>
        <v>3058.67</v>
      </c>
      <c r="P48" s="293"/>
      <c r="Q48" s="293"/>
      <c r="R48" s="293"/>
      <c r="S48" s="162"/>
      <c r="T48" s="162"/>
      <c r="U48" s="162"/>
      <c r="V48" s="162"/>
      <c r="W48" s="162"/>
      <c r="X48" s="162"/>
      <c r="Y48" s="162"/>
    </row>
    <row r="49" spans="1:25">
      <c r="A49" s="110"/>
      <c r="B49" s="412" t="str">
        <f>IF(A49="","",VLOOKUP(A49,MAT!$A$3:$D$404,2,1))</f>
        <v/>
      </c>
      <c r="C49" s="413"/>
      <c r="D49" s="282"/>
      <c r="E49" s="283" t="str">
        <f>IF(A49="","",VLOOKUP(A49,MAT!$A$3:$D$404,3,1))</f>
        <v/>
      </c>
      <c r="F49" s="283" t="str">
        <f>IF(A49="","",VLOOKUP(A49,MAT!$A$3:$D$857,4,1))</f>
        <v/>
      </c>
      <c r="G49" s="284" t="str">
        <f t="shared" si="13"/>
        <v/>
      </c>
      <c r="H49" s="293"/>
      <c r="I49" s="310"/>
      <c r="J49" s="343"/>
      <c r="K49" s="343"/>
      <c r="L49" s="304"/>
      <c r="M49" s="303"/>
      <c r="N49" s="293"/>
      <c r="O49" s="273">
        <f t="shared" si="3"/>
        <v>3058.67</v>
      </c>
      <c r="P49" s="293"/>
      <c r="Q49" s="293"/>
      <c r="R49" s="293"/>
      <c r="S49" s="162"/>
      <c r="T49" s="162"/>
      <c r="U49" s="162"/>
      <c r="V49" s="162"/>
      <c r="W49" s="162"/>
      <c r="X49" s="162"/>
      <c r="Y49" s="162"/>
    </row>
    <row r="50" spans="1:25">
      <c r="A50" s="110"/>
      <c r="B50" s="414" t="s">
        <v>139</v>
      </c>
      <c r="C50" s="415"/>
      <c r="D50" s="416"/>
      <c r="E50" s="415"/>
      <c r="F50" s="417"/>
      <c r="G50" s="269">
        <f>SUM(G37:G49)</f>
        <v>2505.77</v>
      </c>
      <c r="H50" s="292"/>
      <c r="I50" s="292"/>
      <c r="J50" s="346"/>
      <c r="K50" s="292"/>
      <c r="L50" s="292"/>
      <c r="M50" s="311">
        <f>SUM(M37:M49)</f>
        <v>0.51165048861106299</v>
      </c>
      <c r="N50" s="292"/>
      <c r="O50" s="273">
        <f t="shared" si="3"/>
        <v>3058.67</v>
      </c>
      <c r="P50" s="292"/>
      <c r="Q50" s="292"/>
      <c r="R50" s="292"/>
      <c r="S50" s="162"/>
      <c r="T50" s="162"/>
      <c r="U50" s="162"/>
      <c r="V50" s="162"/>
      <c r="W50" s="162"/>
      <c r="X50" s="162"/>
      <c r="Y50" s="162"/>
    </row>
    <row r="51" spans="1:25">
      <c r="A51" s="108"/>
      <c r="B51" s="418"/>
      <c r="C51" s="419"/>
      <c r="D51" s="419"/>
      <c r="E51" s="419"/>
      <c r="F51" s="419"/>
      <c r="G51" s="420"/>
      <c r="H51" s="246"/>
      <c r="I51" s="246"/>
      <c r="J51" s="246"/>
      <c r="K51" s="246"/>
      <c r="L51" s="246"/>
      <c r="M51" s="246"/>
      <c r="N51" s="246"/>
      <c r="O51" s="273">
        <f t="shared" si="3"/>
        <v>3058.67</v>
      </c>
      <c r="P51" s="246"/>
      <c r="Q51" s="246"/>
      <c r="R51" s="246"/>
      <c r="S51" s="162"/>
      <c r="T51" s="162"/>
      <c r="U51" s="162"/>
      <c r="V51" s="162"/>
      <c r="W51" s="162"/>
      <c r="X51" s="162"/>
      <c r="Y51" s="162"/>
    </row>
    <row r="52" spans="1:25">
      <c r="A52" s="110"/>
      <c r="B52" s="426" t="s">
        <v>140</v>
      </c>
      <c r="C52" s="427"/>
      <c r="D52" s="427"/>
      <c r="E52" s="427"/>
      <c r="F52" s="427"/>
      <c r="G52" s="428"/>
      <c r="H52" s="290"/>
      <c r="I52" s="290"/>
      <c r="J52" s="249"/>
      <c r="K52" s="290"/>
      <c r="L52" s="290"/>
      <c r="M52" s="290"/>
      <c r="N52" s="290"/>
      <c r="O52" s="273">
        <f t="shared" si="3"/>
        <v>3058.67</v>
      </c>
      <c r="P52" s="290"/>
      <c r="Q52" s="290"/>
      <c r="R52" s="290"/>
      <c r="S52" s="162"/>
      <c r="T52" s="162"/>
      <c r="U52" s="162"/>
      <c r="V52" s="162"/>
      <c r="W52" s="162"/>
      <c r="X52" s="162"/>
      <c r="Y52" s="162"/>
    </row>
    <row r="53" spans="1:25" ht="38.25">
      <c r="A53" s="110"/>
      <c r="B53" s="425" t="s">
        <v>6</v>
      </c>
      <c r="C53" s="425"/>
      <c r="D53" s="256" t="s">
        <v>119</v>
      </c>
      <c r="E53" s="247" t="s">
        <v>2</v>
      </c>
      <c r="F53" s="256" t="s">
        <v>120</v>
      </c>
      <c r="G53" s="256" t="s">
        <v>138</v>
      </c>
      <c r="H53" s="291"/>
      <c r="I53" s="256" t="s">
        <v>450</v>
      </c>
      <c r="J53" s="256" t="s">
        <v>451</v>
      </c>
      <c r="K53" s="256" t="s">
        <v>452</v>
      </c>
      <c r="L53" s="256" t="s">
        <v>453</v>
      </c>
      <c r="M53" s="256" t="s">
        <v>454</v>
      </c>
      <c r="N53" s="291"/>
      <c r="O53" s="273">
        <f t="shared" si="3"/>
        <v>3058.67</v>
      </c>
      <c r="P53" s="291"/>
      <c r="Q53" s="291"/>
      <c r="R53" s="291"/>
      <c r="S53" s="162"/>
      <c r="T53" s="162"/>
      <c r="U53" s="162"/>
      <c r="V53" s="162"/>
      <c r="W53" s="162"/>
      <c r="X53" s="162"/>
      <c r="Y53" s="162"/>
    </row>
    <row r="54" spans="1:25">
      <c r="A54" s="110"/>
      <c r="B54" s="410" t="str">
        <f>IF(A54="","",VLOOKUP(A54,TR!$A$2:$D$991,2,1))</f>
        <v/>
      </c>
      <c r="C54" s="411"/>
      <c r="D54" s="279"/>
      <c r="E54" s="280" t="str">
        <f>IF(A54="","",VLOOKUP(A54,TR!$A$2:$D$991,3,1))</f>
        <v/>
      </c>
      <c r="F54" s="280" t="str">
        <f>IF(A54="","",VLOOKUP(A54,TR!$A$2:$D$991,4,1))</f>
        <v/>
      </c>
      <c r="G54" s="281" t="str">
        <f t="shared" ref="G54:G61" si="14">+IF(B54="","",D54*F54)</f>
        <v/>
      </c>
      <c r="H54" s="293"/>
      <c r="I54" s="310"/>
      <c r="J54" s="343"/>
      <c r="K54" s="343"/>
      <c r="L54" s="304"/>
      <c r="M54" s="303"/>
      <c r="N54" s="293"/>
      <c r="O54" s="273">
        <f t="shared" si="3"/>
        <v>3058.67</v>
      </c>
      <c r="P54" s="293"/>
      <c r="Q54" s="293"/>
      <c r="R54" s="293"/>
      <c r="S54" s="162"/>
      <c r="T54" s="162"/>
      <c r="U54" s="162"/>
      <c r="V54" s="162"/>
      <c r="W54" s="162"/>
      <c r="X54" s="162"/>
      <c r="Y54" s="162"/>
    </row>
    <row r="55" spans="1:25">
      <c r="A55" s="110"/>
      <c r="B55" s="410" t="str">
        <f>IF(A55="","",VLOOKUP(A55,TR!$A$2:$D$991,2,1))</f>
        <v/>
      </c>
      <c r="C55" s="411"/>
      <c r="D55" s="279"/>
      <c r="E55" s="280" t="str">
        <f>IF(A55="","",VLOOKUP(A55,TR!$A$2:$D$991,3,1))</f>
        <v/>
      </c>
      <c r="F55" s="280" t="str">
        <f>IF(A55="","",VLOOKUP(A55,TR!$A$2:$D$991,4,1))</f>
        <v/>
      </c>
      <c r="G55" s="281" t="str">
        <f t="shared" si="14"/>
        <v/>
      </c>
      <c r="H55" s="293"/>
      <c r="I55" s="310"/>
      <c r="J55" s="343"/>
      <c r="K55" s="343"/>
      <c r="L55" s="304"/>
      <c r="M55" s="303"/>
      <c r="N55" s="293"/>
      <c r="O55" s="273">
        <f t="shared" si="3"/>
        <v>3058.67</v>
      </c>
      <c r="P55" s="293"/>
      <c r="Q55" s="293"/>
      <c r="R55" s="293"/>
      <c r="S55" s="162"/>
      <c r="T55" s="162"/>
      <c r="U55" s="162"/>
      <c r="V55" s="162"/>
      <c r="W55" s="162"/>
      <c r="X55" s="162"/>
      <c r="Y55" s="162"/>
    </row>
    <row r="56" spans="1:25">
      <c r="A56" s="110"/>
      <c r="B56" s="410" t="str">
        <f>IF(A56="","",VLOOKUP(A56,TR!$A$2:$D$991,2,1))</f>
        <v/>
      </c>
      <c r="C56" s="411"/>
      <c r="D56" s="279"/>
      <c r="E56" s="280" t="str">
        <f>IF(A56="","",VLOOKUP(A56,TR!$A$2:$D$991,3,1))</f>
        <v/>
      </c>
      <c r="F56" s="280" t="str">
        <f>IF(A56="","",VLOOKUP(A56,TR!$A$2:$D$991,4,1))</f>
        <v/>
      </c>
      <c r="G56" s="281" t="str">
        <f t="shared" si="14"/>
        <v/>
      </c>
      <c r="H56" s="293"/>
      <c r="I56" s="310"/>
      <c r="J56" s="343"/>
      <c r="K56" s="343"/>
      <c r="L56" s="304"/>
      <c r="M56" s="303"/>
      <c r="N56" s="293"/>
      <c r="O56" s="273">
        <f t="shared" si="3"/>
        <v>3058.67</v>
      </c>
      <c r="P56" s="293"/>
      <c r="Q56" s="293"/>
      <c r="R56" s="293"/>
      <c r="S56" s="162"/>
      <c r="T56" s="162"/>
      <c r="U56" s="162"/>
      <c r="V56" s="162"/>
      <c r="W56" s="162"/>
      <c r="X56" s="162"/>
      <c r="Y56" s="162"/>
    </row>
    <row r="57" spans="1:25">
      <c r="A57" s="110"/>
      <c r="B57" s="410" t="str">
        <f>IF(A57="","",VLOOKUP(A57,TR!$A$2:$D$991,2,1))</f>
        <v/>
      </c>
      <c r="C57" s="411"/>
      <c r="D57" s="279"/>
      <c r="E57" s="280" t="str">
        <f>IF(A57="","",VLOOKUP(A57,TR!$A$2:$D$991,3,1))</f>
        <v/>
      </c>
      <c r="F57" s="280" t="str">
        <f>IF(A57="","",VLOOKUP(A57,TR!$A$2:$D$991,4,1))</f>
        <v/>
      </c>
      <c r="G57" s="281" t="str">
        <f t="shared" si="14"/>
        <v/>
      </c>
      <c r="H57" s="293"/>
      <c r="I57" s="310"/>
      <c r="J57" s="343"/>
      <c r="K57" s="343"/>
      <c r="L57" s="304"/>
      <c r="M57" s="303"/>
      <c r="N57" s="293"/>
      <c r="O57" s="273">
        <f t="shared" si="3"/>
        <v>3058.67</v>
      </c>
      <c r="P57" s="293"/>
      <c r="Q57" s="293"/>
      <c r="R57" s="293"/>
      <c r="S57" s="162"/>
      <c r="T57" s="162"/>
      <c r="U57" s="162"/>
      <c r="V57" s="162"/>
      <c r="W57" s="162"/>
      <c r="X57" s="162"/>
      <c r="Y57" s="162"/>
    </row>
    <row r="58" spans="1:25">
      <c r="A58" s="110"/>
      <c r="B58" s="410" t="str">
        <f>IF(A58="","",VLOOKUP(A58,TR!$A$2:$D$991,2,1))</f>
        <v/>
      </c>
      <c r="C58" s="411"/>
      <c r="D58" s="279"/>
      <c r="E58" s="280" t="str">
        <f>IF(A58="","",VLOOKUP(A58,TR!$A$2:$D$991,3,1))</f>
        <v/>
      </c>
      <c r="F58" s="280" t="str">
        <f>IF(A58="","",VLOOKUP(A58,TR!$A$2:$D$991,4,1))</f>
        <v/>
      </c>
      <c r="G58" s="281" t="str">
        <f t="shared" si="14"/>
        <v/>
      </c>
      <c r="H58" s="293"/>
      <c r="I58" s="310"/>
      <c r="J58" s="343"/>
      <c r="K58" s="343"/>
      <c r="L58" s="304"/>
      <c r="M58" s="303"/>
      <c r="N58" s="293"/>
      <c r="O58" s="273">
        <f t="shared" si="3"/>
        <v>3058.67</v>
      </c>
      <c r="P58" s="293"/>
      <c r="Q58" s="293"/>
      <c r="R58" s="293"/>
      <c r="S58" s="162"/>
      <c r="T58" s="162"/>
      <c r="U58" s="162"/>
      <c r="V58" s="162"/>
      <c r="W58" s="162"/>
      <c r="X58" s="162"/>
      <c r="Y58" s="162"/>
    </row>
    <row r="59" spans="1:25">
      <c r="A59" s="110"/>
      <c r="B59" s="410" t="str">
        <f>IF(A59="","",VLOOKUP(A59,TR!$A$2:$D$991,2,1))</f>
        <v/>
      </c>
      <c r="C59" s="411"/>
      <c r="D59" s="279"/>
      <c r="E59" s="280" t="str">
        <f>IF(A59="","",VLOOKUP(A59,TR!$A$2:$D$991,3,1))</f>
        <v/>
      </c>
      <c r="F59" s="280" t="str">
        <f>IF(A59="","",VLOOKUP(A59,TR!$A$2:$D$991,4,1))</f>
        <v/>
      </c>
      <c r="G59" s="281" t="str">
        <f t="shared" si="14"/>
        <v/>
      </c>
      <c r="H59" s="293"/>
      <c r="I59" s="310"/>
      <c r="J59" s="343"/>
      <c r="K59" s="343"/>
      <c r="L59" s="304"/>
      <c r="M59" s="303"/>
      <c r="N59" s="293"/>
      <c r="O59" s="273">
        <f t="shared" si="3"/>
        <v>3058.67</v>
      </c>
      <c r="P59" s="293"/>
      <c r="Q59" s="293"/>
      <c r="R59" s="293"/>
      <c r="S59" s="162"/>
      <c r="T59" s="162"/>
      <c r="U59" s="162"/>
      <c r="V59" s="162"/>
      <c r="W59" s="162"/>
      <c r="X59" s="162"/>
      <c r="Y59" s="162"/>
    </row>
    <row r="60" spans="1:25">
      <c r="A60" s="110"/>
      <c r="B60" s="410" t="str">
        <f>IF(A60="","",VLOOKUP(A60,TR!$A$2:$D$991,2,1))</f>
        <v/>
      </c>
      <c r="C60" s="411"/>
      <c r="D60" s="279"/>
      <c r="E60" s="280" t="str">
        <f>IF(A60="","",VLOOKUP(A60,TR!$A$2:$D$991,3,1))</f>
        <v/>
      </c>
      <c r="F60" s="280" t="str">
        <f>IF(A60="","",VLOOKUP(A60,TR!$A$2:$D$991,4,1))</f>
        <v/>
      </c>
      <c r="G60" s="281" t="str">
        <f t="shared" si="14"/>
        <v/>
      </c>
      <c r="H60" s="293"/>
      <c r="I60" s="310"/>
      <c r="J60" s="343"/>
      <c r="K60" s="343"/>
      <c r="L60" s="304"/>
      <c r="M60" s="303"/>
      <c r="N60" s="293"/>
      <c r="O60" s="273">
        <f t="shared" si="3"/>
        <v>3058.67</v>
      </c>
      <c r="P60" s="293"/>
      <c r="Q60" s="293"/>
      <c r="R60" s="293"/>
      <c r="S60" s="162"/>
      <c r="T60" s="162"/>
      <c r="U60" s="162"/>
      <c r="V60" s="162"/>
      <c r="W60" s="162"/>
      <c r="X60" s="162"/>
      <c r="Y60" s="162"/>
    </row>
    <row r="61" spans="1:25">
      <c r="A61" s="110"/>
      <c r="B61" s="412" t="str">
        <f>IF(A61="","",VLOOKUP(A61,TR!$A$2:$D$991,2,1))</f>
        <v/>
      </c>
      <c r="C61" s="413"/>
      <c r="D61" s="282"/>
      <c r="E61" s="283" t="str">
        <f>IF(A61="","",VLOOKUP(A61,TR!$A$2:$D$991,3,1))</f>
        <v/>
      </c>
      <c r="F61" s="283" t="str">
        <f>IF(A61="","",VLOOKUP(A61,TR!$A$2:$D$991,4,1))</f>
        <v/>
      </c>
      <c r="G61" s="284" t="str">
        <f t="shared" si="14"/>
        <v/>
      </c>
      <c r="H61" s="293"/>
      <c r="I61" s="310"/>
      <c r="J61" s="343"/>
      <c r="K61" s="343"/>
      <c r="L61" s="304"/>
      <c r="M61" s="303"/>
      <c r="N61" s="293"/>
      <c r="O61" s="273">
        <f>O60</f>
        <v>3058.67</v>
      </c>
      <c r="P61" s="293"/>
      <c r="Q61" s="293"/>
      <c r="R61" s="293"/>
      <c r="S61" s="162"/>
      <c r="T61" s="162"/>
      <c r="U61" s="162"/>
      <c r="V61" s="162"/>
      <c r="W61" s="162"/>
      <c r="X61" s="162"/>
      <c r="Y61" s="162"/>
    </row>
    <row r="62" spans="1:25">
      <c r="A62" s="110"/>
      <c r="B62" s="423" t="s">
        <v>141</v>
      </c>
      <c r="C62" s="423"/>
      <c r="D62" s="423"/>
      <c r="E62" s="423"/>
      <c r="F62" s="423"/>
      <c r="G62" s="269">
        <f>SUM(G54:G61)</f>
        <v>0</v>
      </c>
      <c r="H62" s="292"/>
      <c r="I62" s="292"/>
      <c r="J62" s="346"/>
      <c r="K62" s="292"/>
      <c r="L62" s="292"/>
      <c r="M62" s="311">
        <f>SUM(M54:M61)</f>
        <v>0</v>
      </c>
      <c r="N62" s="292"/>
      <c r="O62" s="273">
        <f t="shared" si="3"/>
        <v>3058.67</v>
      </c>
      <c r="P62" s="292"/>
      <c r="Q62" s="292"/>
      <c r="R62" s="292"/>
      <c r="S62" s="162"/>
      <c r="T62" s="162"/>
      <c r="U62" s="162"/>
      <c r="V62" s="162"/>
      <c r="W62" s="162"/>
      <c r="X62" s="162"/>
      <c r="Y62" s="162"/>
    </row>
    <row r="63" spans="1:25">
      <c r="A63" s="110"/>
      <c r="B63" s="423" t="s">
        <v>142</v>
      </c>
      <c r="C63" s="423"/>
      <c r="D63" s="423"/>
      <c r="E63" s="423"/>
      <c r="F63" s="423"/>
      <c r="G63" s="285">
        <f>+G21+G33+G50+G62</f>
        <v>3058.67</v>
      </c>
      <c r="H63" s="294"/>
      <c r="I63" s="294"/>
      <c r="J63" s="295"/>
      <c r="K63" s="294"/>
      <c r="L63" s="294"/>
      <c r="M63" s="294"/>
      <c r="N63" s="294"/>
      <c r="O63" s="273"/>
      <c r="P63" s="294"/>
      <c r="Q63" s="294"/>
      <c r="R63" s="294"/>
      <c r="S63" s="162"/>
      <c r="T63" s="162"/>
      <c r="U63" s="162"/>
      <c r="V63" s="162"/>
      <c r="W63" s="162"/>
      <c r="X63" s="162"/>
      <c r="Y63" s="162"/>
    </row>
    <row r="64" spans="1:25">
      <c r="A64" s="110"/>
      <c r="B64" s="424" t="s">
        <v>143</v>
      </c>
      <c r="C64" s="424"/>
      <c r="D64" s="424"/>
      <c r="E64" s="424"/>
      <c r="F64" s="286">
        <f>+'C. INDIRECTOS'!$G90</f>
        <v>0.25</v>
      </c>
      <c r="G64" s="285">
        <f>+G63*(F64)</f>
        <v>764.66750000000002</v>
      </c>
      <c r="H64" s="294"/>
      <c r="I64" s="294"/>
      <c r="J64" s="295"/>
      <c r="K64" s="294"/>
      <c r="L64" s="294"/>
      <c r="M64" s="294"/>
      <c r="N64" s="294"/>
      <c r="O64" s="294"/>
      <c r="P64" s="294"/>
      <c r="Q64" s="294"/>
      <c r="R64" s="294"/>
      <c r="S64" s="162"/>
      <c r="T64" s="162"/>
      <c r="U64" s="162"/>
      <c r="V64" s="162"/>
      <c r="W64" s="162"/>
      <c r="X64" s="162"/>
      <c r="Y64" s="162"/>
    </row>
    <row r="65" spans="1:25" ht="12.95" customHeight="1">
      <c r="A65" s="138"/>
      <c r="B65" s="407" t="s">
        <v>144</v>
      </c>
      <c r="C65" s="407"/>
      <c r="D65" s="407"/>
      <c r="E65" s="407"/>
      <c r="F65" s="407"/>
      <c r="G65" s="285">
        <f>ROUND(+G63+G64,2)</f>
        <v>3823.34</v>
      </c>
      <c r="H65" s="294"/>
      <c r="I65" s="312">
        <f>SUM(I54:I61)+SUM(I37:I49)+SUM(I25:I32)+SUM(I10:I20)</f>
        <v>0.99999999999999989</v>
      </c>
      <c r="J65" s="348"/>
      <c r="K65" s="405" t="s">
        <v>460</v>
      </c>
      <c r="L65" s="406"/>
      <c r="M65" s="312">
        <f>SUM(M54:M61)+SUM(M37:M49)+SUM(M25:M32)+SUM(M10:M20)</f>
        <v>0.68164594415219693</v>
      </c>
      <c r="N65" s="294"/>
      <c r="O65" s="294"/>
      <c r="P65" s="294"/>
      <c r="Q65" s="294"/>
      <c r="R65" s="294"/>
      <c r="S65" s="163"/>
      <c r="T65" s="163"/>
      <c r="U65" s="163"/>
      <c r="V65" s="163"/>
      <c r="W65" s="163"/>
      <c r="X65" s="163"/>
      <c r="Y65" s="163"/>
    </row>
    <row r="66" spans="1:25">
      <c r="A66" s="138"/>
      <c r="B66" s="408" t="s">
        <v>145</v>
      </c>
      <c r="C66" s="408"/>
      <c r="D66" s="408" t="s">
        <v>146</v>
      </c>
      <c r="E66" s="408"/>
      <c r="F66" s="408"/>
      <c r="G66" s="408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163"/>
      <c r="T66" s="163"/>
      <c r="U66" s="163"/>
      <c r="V66" s="163"/>
      <c r="W66" s="163"/>
      <c r="X66" s="163"/>
      <c r="Y66" s="163"/>
    </row>
    <row r="67" spans="1:25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162"/>
      <c r="T67" s="162"/>
      <c r="U67" s="162"/>
      <c r="V67" s="162"/>
      <c r="W67" s="162"/>
      <c r="X67" s="162"/>
      <c r="Y67" s="162"/>
    </row>
  </sheetData>
  <mergeCells count="48">
    <mergeCell ref="B1:M2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3:G3"/>
    <mergeCell ref="C4:E4"/>
    <mergeCell ref="C5:E5"/>
    <mergeCell ref="B47:C47"/>
    <mergeCell ref="B48:C48"/>
    <mergeCell ref="B49:C49"/>
    <mergeCell ref="B50:F50"/>
    <mergeCell ref="B51:G51"/>
    <mergeCell ref="B42:C42"/>
    <mergeCell ref="B43:C43"/>
    <mergeCell ref="B44:C44"/>
    <mergeCell ref="B45:C45"/>
    <mergeCell ref="B46:C46"/>
    <mergeCell ref="B6:B7"/>
    <mergeCell ref="C6:G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K65:L65"/>
    <mergeCell ref="B65:F65"/>
    <mergeCell ref="B66:C66"/>
    <mergeCell ref="D66:G66"/>
    <mergeCell ref="B67:C67"/>
    <mergeCell ref="D67:G67"/>
  </mergeCells>
  <pageMargins left="0.7" right="0.7" top="0.75" bottom="0.75" header="0.3" footer="0.3"/>
  <pageSetup paperSize="9" scale="44" orientation="portrait" r:id="rId1"/>
  <colBreaks count="1" manualBreakCount="1">
    <brk id="18" max="66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N67"/>
  <sheetViews>
    <sheetView view="pageBreakPreview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57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57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12.96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0.21632979330821064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0.1127619047619048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12.96</v>
      </c>
      <c r="M10" s="154">
        <f>+L10/(1+$F$64)</f>
        <v>10.368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10</v>
      </c>
      <c r="M12" s="154">
        <f>+G50+G62</f>
        <v>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2.9600000000000009</v>
      </c>
      <c r="M13" s="154">
        <f>+G21+G33</f>
        <v>2.3680000000000008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0.1127619047619048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0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0.21632979330821064</v>
      </c>
      <c r="G25" s="117">
        <f>+IF(B25="","",E25*F25)</f>
        <v>0.87613566289825306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0.21632979330821064</v>
      </c>
      <c r="G26" s="116">
        <f t="shared" ref="G26:G32" si="7">+IF(B26="","",E26*F26)</f>
        <v>0.88695215256366355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0.21632979330821064</v>
      </c>
      <c r="G27" s="116">
        <f t="shared" si="7"/>
        <v>0.4921502797761792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2.2552380952380959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36</v>
      </c>
      <c r="B37" s="455" t="str">
        <f>IF(A37="","",VLOOKUP(A37,MAT!$A$3:$D$404,2,1))</f>
        <v>LLAVE DE JARDÍN 1/2 "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8</v>
      </c>
      <c r="G37" s="130">
        <f>+IF(B37="","",D37*F37)</f>
        <v>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4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ref="G45:G49" si="9">+IF(B45="","",D45*F45)</f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10.368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2.5920000000000001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12.96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N67"/>
  <sheetViews>
    <sheetView view="pageBreakPreview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58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58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14.62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0.26356811131303126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0.19075742056280634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14.62</v>
      </c>
      <c r="M10" s="154">
        <f>+L10/(1+$F$64)</f>
        <v>11.696</v>
      </c>
      <c r="N10" s="154"/>
    </row>
    <row r="11" spans="1:14">
      <c r="A11" s="110">
        <v>7</v>
      </c>
      <c r="B11" s="119" t="str">
        <f>IF(A11="","",VLOOKUP(A11,EQ!$A$2:$C$943,2,1))</f>
        <v>COMPACTADOR MANUAL (PLANCHA)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0.26356811131303126</v>
      </c>
      <c r="G11" s="118">
        <f t="shared" si="0"/>
        <v>0.98838041742386729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0.26356811131303126</v>
      </c>
      <c r="G12" s="118">
        <f t="shared" si="0"/>
        <v>0.98838041742386729</v>
      </c>
      <c r="H12" s="162"/>
      <c r="I12" s="162"/>
      <c r="J12" s="162"/>
      <c r="K12" s="154" t="s">
        <v>127</v>
      </c>
      <c r="L12" s="154">
        <f>+M12*(1+$F$64)</f>
        <v>7.1416666666666657</v>
      </c>
      <c r="M12" s="154">
        <f>+G50+G62</f>
        <v>5.7133333333333329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7.4783333333333344</v>
      </c>
      <c r="M13" s="154">
        <f>+G21+G33</f>
        <v>5.9826666666666677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2.167518255410541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0.26356811131303126</v>
      </c>
      <c r="G25" s="117">
        <f>+IF(B25="","",E25*F25)</f>
        <v>2.1349017016355529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0.26356811131303126</v>
      </c>
      <c r="G26" s="116">
        <f t="shared" ref="G26:G32" si="7">+IF(B26="","",E26*F26)</f>
        <v>1.0806292563834281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0.26356811131303126</v>
      </c>
      <c r="G27" s="116">
        <f t="shared" si="7"/>
        <v>0.5996174532371461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3.8151484112561267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37</v>
      </c>
      <c r="B37" s="455" t="str">
        <f>IF(A37="","",VLOOKUP(A37,MAT!$A$3:$D$404,2,1))</f>
        <v>TUBO DESAGÜE PVC 75MM X3M</v>
      </c>
      <c r="C37" s="456"/>
      <c r="D37" s="123">
        <v>0.33333333333333331</v>
      </c>
      <c r="E37" s="129" t="str">
        <f>IF(A37="","",VLOOKUP(A37,MAT!$A$3:$D$404,3,1))</f>
        <v>U</v>
      </c>
      <c r="F37" s="117">
        <f>IF(A37="","",VLOOKUP(A37,MAT!$A$3:$D$857,4,1))</f>
        <v>13.54</v>
      </c>
      <c r="G37" s="130">
        <f>+IF(B37="","",D37*F37)</f>
        <v>4.5133333333333328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</v>
      </c>
      <c r="B38" s="448" t="str">
        <f>IF(A38="","",VLOOKUP(A38,MAT!$A$3:$D$404,2,1))</f>
        <v>ARENA</v>
      </c>
      <c r="C38" s="449"/>
      <c r="D38" s="126">
        <v>0.1</v>
      </c>
      <c r="E38" s="131" t="str">
        <f>IF(A38="","",VLOOKUP(A38,MAT!$A$3:$D$404,3,1))</f>
        <v>M3</v>
      </c>
      <c r="F38" s="116">
        <f>IF(A38="","",VLOOKUP(A38,MAT!$A$3:$D$857,4,1))</f>
        <v>12</v>
      </c>
      <c r="G38" s="118">
        <f t="shared" ref="G38:G49" si="8">+IF(B38="","",D38*F38)</f>
        <v>1.2000000000000002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5.7133333333333329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11.696000000000002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2.9240000000000004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14.62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N67"/>
  <sheetViews>
    <sheetView view="pageBreakPreview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59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59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15.9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0.30868072764652982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0.22340767663417599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15.9</v>
      </c>
      <c r="M10" s="154">
        <f>+L10/(1+$F$64)</f>
        <v>12.72</v>
      </c>
      <c r="N10" s="154"/>
    </row>
    <row r="11" spans="1:14">
      <c r="A11" s="110">
        <v>7</v>
      </c>
      <c r="B11" s="119" t="str">
        <f>IF(A11="","",VLOOKUP(A11,EQ!$A$2:$C$943,2,1))</f>
        <v>COMPACTADOR MANUAL (PLANCHA)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0.30868072764652982</v>
      </c>
      <c r="G11" s="118">
        <f t="shared" si="0"/>
        <v>1.1575527286744869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0.30868072764652982</v>
      </c>
      <c r="G12" s="118">
        <f t="shared" si="0"/>
        <v>1.1575527286744869</v>
      </c>
      <c r="H12" s="162"/>
      <c r="I12" s="162"/>
      <c r="J12" s="162"/>
      <c r="K12" s="154" t="s">
        <v>127</v>
      </c>
      <c r="L12" s="154">
        <f>+M12*(1+$F$64)</f>
        <v>7.1416666666666657</v>
      </c>
      <c r="M12" s="154">
        <f>+G50+G62</f>
        <v>5.7133333333333329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8.7583333333333364</v>
      </c>
      <c r="M13" s="154">
        <f>+G21+G33</f>
        <v>7.0066666666666695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2.5385131339831499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0.30868072764652982</v>
      </c>
      <c r="G25" s="117">
        <f>+IF(B25="","",E25*F25)</f>
        <v>2.5003138939368914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0.30868072764652982</v>
      </c>
      <c r="G26" s="116">
        <f t="shared" ref="G26:G32" si="7">+IF(B26="","",E26*F26)</f>
        <v>1.2655909833507721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0.30868072764652982</v>
      </c>
      <c r="G27" s="116">
        <f t="shared" si="7"/>
        <v>0.70224865539585535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4.4681535326835196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37</v>
      </c>
      <c r="B37" s="455" t="str">
        <f>IF(A37="","",VLOOKUP(A37,MAT!$A$3:$D$404,2,1))</f>
        <v>TUBO DESAGÜE PVC 75MM X3M</v>
      </c>
      <c r="C37" s="456"/>
      <c r="D37" s="123">
        <v>0.33333333333333331</v>
      </c>
      <c r="E37" s="129" t="str">
        <f>IF(A37="","",VLOOKUP(A37,MAT!$A$3:$D$404,3,1))</f>
        <v>U</v>
      </c>
      <c r="F37" s="117">
        <f>IF(A37="","",VLOOKUP(A37,MAT!$A$3:$D$857,4,1))</f>
        <v>13.54</v>
      </c>
      <c r="G37" s="130">
        <f>+IF(B37="","",D37*F37)</f>
        <v>4.5133333333333328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</v>
      </c>
      <c r="B38" s="448" t="str">
        <f>IF(A38="","",VLOOKUP(A38,MAT!$A$3:$D$404,2,1))</f>
        <v>ARENA</v>
      </c>
      <c r="C38" s="449"/>
      <c r="D38" s="126">
        <v>0.1</v>
      </c>
      <c r="E38" s="131" t="str">
        <f>IF(A38="","",VLOOKUP(A38,MAT!$A$3:$D$404,3,1))</f>
        <v>M3</v>
      </c>
      <c r="F38" s="116">
        <f>IF(A38="","",VLOOKUP(A38,MAT!$A$3:$D$857,4,1))</f>
        <v>12</v>
      </c>
      <c r="G38" s="118">
        <f t="shared" ref="G38:G39" si="8">+IF(B38="","",D38*F38)</f>
        <v>1.2000000000000002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5.7133333333333329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12.720000000000002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3.1800000000000006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15.9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N67"/>
  <sheetViews>
    <sheetView view="pageBreakPreview" topLeftCell="A34" zoomScale="70" zoomScaleNormal="70" zoomScaleSheetLayoutView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259.82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0.92625000000000002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259.82</v>
      </c>
      <c r="M10" s="154">
        <f>+L10/(1+$F$64)</f>
        <v>207.85599999999999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0.5</v>
      </c>
      <c r="G11" s="118">
        <f t="shared" si="0"/>
        <v>1.875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0.5</v>
      </c>
      <c r="G12" s="118">
        <f t="shared" si="0"/>
        <v>1.875</v>
      </c>
      <c r="H12" s="162"/>
      <c r="I12" s="162"/>
      <c r="J12" s="162"/>
      <c r="K12" s="154" t="s">
        <v>127</v>
      </c>
      <c r="L12" s="154">
        <f>+M12*(1+$F$64)</f>
        <v>230.79725000000002</v>
      </c>
      <c r="M12" s="154">
        <f>+G50+G62</f>
        <v>184.63780000000003</v>
      </c>
      <c r="N12" s="154"/>
    </row>
    <row r="13" spans="1:14">
      <c r="A13" s="110">
        <v>18</v>
      </c>
      <c r="B13" s="119" t="str">
        <f>IF(A13="","",VLOOKUP(A13,EQ!$A$2:$C$943,2,1))</f>
        <v>CORTADORA / DOBLADORA DE HIERRO</v>
      </c>
      <c r="C13" s="116">
        <v>1</v>
      </c>
      <c r="D13" s="116">
        <f>IF(A13="","",VLOOKUP(A13,EQ!$A$2:$C$943,3,1))</f>
        <v>0.03</v>
      </c>
      <c r="E13" s="115">
        <f t="shared" si="1"/>
        <v>0.03</v>
      </c>
      <c r="F13" s="116">
        <f t="shared" si="2"/>
        <v>0.5</v>
      </c>
      <c r="G13" s="118">
        <f t="shared" si="0"/>
        <v>1.4999999999999999E-2</v>
      </c>
      <c r="H13" s="162"/>
      <c r="I13" s="162"/>
      <c r="J13" s="162"/>
      <c r="K13" s="154" t="s">
        <v>128</v>
      </c>
      <c r="L13" s="154">
        <f>+M13*(1+$F$64)</f>
        <v>29.020312499999999</v>
      </c>
      <c r="M13" s="154">
        <f>+G21+G33</f>
        <v>23.216249999999999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4.6912499999999993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0.5</v>
      </c>
      <c r="G25" s="117">
        <f>+IF(B25="","",E25*F25)</f>
        <v>12.149999999999999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0.5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0.5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18.524999999999999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46">
        <v>0.64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73.056000000000012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8" si="8">+IF(B38="","",D38*F38)</f>
        <v>0.25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0.2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10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21</v>
      </c>
      <c r="B40" s="448" t="str">
        <f>IF(A40="","",VLOOKUP(A40,MAT!$A$3:$D$404,2,1))</f>
        <v>ACERO GALVANIZADO / PERFILES</v>
      </c>
      <c r="C40" s="449"/>
      <c r="D40" s="126">
        <v>15</v>
      </c>
      <c r="E40" s="131" t="str">
        <f>IF(A40="","",VLOOKUP(A40,MAT!$A$3:$D$404,3,1))</f>
        <v>KG</v>
      </c>
      <c r="F40" s="116">
        <f>IF(A40="","",VLOOKUP(A40,MAT!$A$3:$D$857,4,1))</f>
        <v>1.6</v>
      </c>
      <c r="G40" s="118">
        <f t="shared" si="8"/>
        <v>24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22</v>
      </c>
      <c r="B41" s="448" t="str">
        <f>IF(A41="","",VLOOKUP(A41,MAT!$A$3:$D$404,2,1))</f>
        <v>SUELDA E6011 1/8" - 7017 1/8"</v>
      </c>
      <c r="C41" s="449"/>
      <c r="D41" s="126">
        <v>0.1</v>
      </c>
      <c r="E41" s="131" t="str">
        <f>IF(A41="","",VLOOKUP(A41,MAT!$A$3:$D$404,3,1))</f>
        <v>KG</v>
      </c>
      <c r="F41" s="116">
        <f>IF(A41="","",VLOOKUP(A41,MAT!$A$3:$D$857,4,1))</f>
        <v>4.8</v>
      </c>
      <c r="G41" s="118">
        <f t="shared" si="8"/>
        <v>0.48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23</v>
      </c>
      <c r="B42" s="448" t="str">
        <f>IF(A42="","",VLOOKUP(A42,MAT!$A$3:$D$404,2,1))</f>
        <v>GALVANIZANTE</v>
      </c>
      <c r="C42" s="449"/>
      <c r="D42" s="126">
        <v>0.1</v>
      </c>
      <c r="E42" s="131" t="str">
        <f>IF(A42="","",VLOOKUP(A42,MAT!$A$3:$D$404,3,1))</f>
        <v>U (20 OZ)</v>
      </c>
      <c r="F42" s="116">
        <f>IF(A42="","",VLOOKUP(A42,MAT!$A$3:$D$857,4,1))</f>
        <v>18</v>
      </c>
      <c r="G42" s="118">
        <f t="shared" si="8"/>
        <v>1.8</v>
      </c>
      <c r="H42" s="162"/>
      <c r="I42" s="162"/>
      <c r="J42" s="162"/>
      <c r="K42" s="162"/>
      <c r="L42" s="162"/>
      <c r="M42" s="162"/>
      <c r="N42" s="162"/>
    </row>
    <row r="43" spans="1:14">
      <c r="A43" s="110">
        <v>18</v>
      </c>
      <c r="B43" s="448" t="str">
        <f>IF(A43="","",VLOOKUP(A43,MAT!$A$3:$D$404,2,1))</f>
        <v xml:space="preserve">ACERO DE REFUERZO </v>
      </c>
      <c r="C43" s="449"/>
      <c r="D43" s="126">
        <f>+D37*60</f>
        <v>38.4</v>
      </c>
      <c r="E43" s="131" t="str">
        <f>IF(A43="","",VLOOKUP(A43,MAT!$A$3:$D$404,3,1))</f>
        <v>KG</v>
      </c>
      <c r="F43" s="116">
        <f>IF(A43="","",VLOOKUP(A43,MAT!$A$3:$D$857,4,1))</f>
        <v>1.1200000000000001</v>
      </c>
      <c r="G43" s="118">
        <f t="shared" si="8"/>
        <v>43.008000000000003</v>
      </c>
      <c r="H43" s="162"/>
      <c r="I43" s="162"/>
      <c r="J43" s="162"/>
      <c r="K43" s="162"/>
      <c r="L43" s="162"/>
      <c r="M43" s="162"/>
      <c r="N43" s="162"/>
    </row>
    <row r="44" spans="1:14">
      <c r="A44" s="110">
        <v>19</v>
      </c>
      <c r="B44" s="448" t="str">
        <f>IF(A44="","",VLOOKUP(A44,MAT!$A$3:$D$404,2,1))</f>
        <v>ALAMBRE GALVANIZADO #18</v>
      </c>
      <c r="C44" s="449"/>
      <c r="D44" s="126">
        <v>0.02</v>
      </c>
      <c r="E44" s="131" t="str">
        <f>IF(A44="","",VLOOKUP(A44,MAT!$A$3:$D$404,3,1))</f>
        <v>KG</v>
      </c>
      <c r="F44" s="116">
        <f>IF(A44="","",VLOOKUP(A44,MAT!$A$3:$D$857,4,1))</f>
        <v>2.19</v>
      </c>
      <c r="G44" s="118">
        <f t="shared" si="8"/>
        <v>4.3799999999999999E-2</v>
      </c>
      <c r="H44" s="162"/>
      <c r="I44" s="162"/>
      <c r="J44" s="162"/>
      <c r="K44" s="162"/>
      <c r="L44" s="162"/>
      <c r="M44" s="162"/>
      <c r="N44" s="162"/>
    </row>
    <row r="45" spans="1:14">
      <c r="A45" s="110">
        <v>11</v>
      </c>
      <c r="B45" s="448" t="str">
        <f>IF(A45="","",VLOOKUP(A45,MAT!$A$3:$D$404,2,1))</f>
        <v>HORMIGON F'C= 140KG/CM2</v>
      </c>
      <c r="C45" s="449"/>
      <c r="D45" s="126">
        <f>+ROUND(2.4*2.7*0.05,2)</f>
        <v>0.32</v>
      </c>
      <c r="E45" s="131" t="str">
        <f>IF(A45="","",VLOOKUP(A45,MAT!$A$3:$D$404,3,1))</f>
        <v>M3</v>
      </c>
      <c r="F45" s="116">
        <f>IF(A45="","",VLOOKUP(A45,MAT!$A$3:$D$857,4,1))</f>
        <v>100</v>
      </c>
      <c r="G45" s="118">
        <f t="shared" si="8"/>
        <v>32</v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ref="G49" si="9">+IF(B49="","",D49*F49)</f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184.63780000000003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207.85405000000003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51.963512500000007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259.82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N67"/>
  <sheetViews>
    <sheetView view="pageBreakPreview" topLeftCell="A31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880.03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1.5702939359808152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1.4976678414417026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880.03</v>
      </c>
      <c r="M10" s="154">
        <f>+L10/(1+$F$64)</f>
        <v>704.024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0.5</v>
      </c>
      <c r="D11" s="116">
        <f>IF(A11="","",VLOOKUP(A11,EQ!$A$2:$C$943,3,1))</f>
        <v>25</v>
      </c>
      <c r="E11" s="115">
        <f t="shared" ref="E11:E20" si="1">IF(A11="","",+C11*D11)</f>
        <v>12.5</v>
      </c>
      <c r="F11" s="116">
        <f t="shared" ref="F11:F20" si="2">IF(A11=1,"",IF(B11="","",$I$9))</f>
        <v>1.5702939359808152</v>
      </c>
      <c r="G11" s="118">
        <f t="shared" si="0"/>
        <v>19.628674199760191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7</v>
      </c>
      <c r="B12" s="119" t="str">
        <f>IF(A12="","",VLOOKUP(A12,EQ!$A$2:$C$943,2,1))</f>
        <v>COMPACTADOR MANUAL (PLANCHA)</v>
      </c>
      <c r="C12" s="116">
        <v>0.5</v>
      </c>
      <c r="D12" s="116">
        <f>IF(A12="","",VLOOKUP(A12,EQ!$A$2:$C$943,3,1))</f>
        <v>3.75</v>
      </c>
      <c r="E12" s="115">
        <f t="shared" si="1"/>
        <v>1.875</v>
      </c>
      <c r="F12" s="116">
        <f t="shared" si="2"/>
        <v>1.5702939359808152</v>
      </c>
      <c r="G12" s="118">
        <f t="shared" si="0"/>
        <v>2.9443011299640287</v>
      </c>
      <c r="H12" s="162"/>
      <c r="I12" s="162"/>
      <c r="J12" s="162"/>
      <c r="K12" s="154" t="s">
        <v>127</v>
      </c>
      <c r="L12" s="154">
        <f>+M12*(1+$F$64)</f>
        <v>812.5</v>
      </c>
      <c r="M12" s="154">
        <f>+G50+G62</f>
        <v>650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67.529999999999973</v>
      </c>
      <c r="M13" s="154">
        <f>+G21+G33</f>
        <v>54.023999999999972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24.070643171165923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1.5702939359808152</v>
      </c>
      <c r="G25" s="117">
        <f>+IF(B25="","",E25*F25)</f>
        <v>6.3596904407223018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1.5702939359808152</v>
      </c>
      <c r="G26" s="116">
        <f t="shared" ref="G26:G32" si="7">+IF(B26="","",E26*F26)</f>
        <v>12.876410275042684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1.5702939359808152</v>
      </c>
      <c r="G27" s="116">
        <f t="shared" si="7"/>
        <v>7.1448374087127089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0.5</v>
      </c>
      <c r="D28" s="115">
        <f>IF(A28="","",VLOOKUP(A28,MO!$A$2:$C$1006,3,1))</f>
        <v>4.55</v>
      </c>
      <c r="E28" s="115">
        <f t="shared" si="5"/>
        <v>2.2749999999999999</v>
      </c>
      <c r="F28" s="115">
        <f t="shared" si="6"/>
        <v>1.5702939359808152</v>
      </c>
      <c r="G28" s="116">
        <f t="shared" si="7"/>
        <v>3.5724187043563544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29.95335682883405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39</v>
      </c>
      <c r="B37" s="455" t="str">
        <f>IF(A37="","",VLOOKUP(A37,MAT!$A$3:$D$404,2,1))</f>
        <v>BIOTANQUE 2000 LTS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650</v>
      </c>
      <c r="G37" s="130">
        <f>+IF(B37="","",D37*F37)</f>
        <v>650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650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704.024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176.006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880.03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N67"/>
  <sheetViews>
    <sheetView view="pageBreakPreview" topLeftCell="A31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1150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8.8588189284317558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14.838521705123192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1150</v>
      </c>
      <c r="M10" s="154">
        <f>+L10/(1+$F$64)</f>
        <v>920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8.8588189284317558</v>
      </c>
      <c r="G11" s="118">
        <f t="shared" si="0"/>
        <v>221.4704732107939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8.8588189284317558</v>
      </c>
      <c r="G12" s="118">
        <f t="shared" si="0"/>
        <v>33.220570981619083</v>
      </c>
      <c r="H12" s="162"/>
      <c r="I12" s="162"/>
      <c r="J12" s="162"/>
      <c r="K12" s="154" t="s">
        <v>127</v>
      </c>
      <c r="L12" s="154">
        <f>+M12*(1+$F$64)</f>
        <v>442.12500000000006</v>
      </c>
      <c r="M12" s="154">
        <f>+G50+G62</f>
        <v>353.70000000000005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707.875</v>
      </c>
      <c r="M13" s="154">
        <f>+G21+G33</f>
        <v>566.29999999999995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269.52956589753614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8.8588189284317558</v>
      </c>
      <c r="G25" s="117">
        <f>+IF(B25="","",E25*F25)</f>
        <v>143.51286664059444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8.8588189284317558</v>
      </c>
      <c r="G26" s="116">
        <f t="shared" ref="G26:G32" si="7">+IF(B26="","",E26*F26)</f>
        <v>72.642315213140392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8.8588189284317558</v>
      </c>
      <c r="G27" s="116">
        <f t="shared" si="7"/>
        <v>40.307626124364489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8.8588189284317558</v>
      </c>
      <c r="G28" s="116">
        <f t="shared" si="7"/>
        <v>40.307626124364489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296.77043410246381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40</v>
      </c>
      <c r="B37" s="455" t="str">
        <f>IF(A37="","",VLOOKUP(A37,MAT!$A$3:$D$404,2,1))</f>
        <v>TUB PVC PERFORADA 160 MM</v>
      </c>
      <c r="C37" s="456"/>
      <c r="D37" s="123">
        <v>6</v>
      </c>
      <c r="E37" s="129" t="str">
        <f>IF(A37="","",VLOOKUP(A37,MAT!$A$3:$D$404,3,1))</f>
        <v>U</v>
      </c>
      <c r="F37" s="117">
        <f>IF(A37="","",VLOOKUP(A37,MAT!$A$3:$D$857,4,1))</f>
        <v>58.95</v>
      </c>
      <c r="G37" s="130">
        <f>+IF(B37="","",D37*F37)</f>
        <v>353.70000000000005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353.70000000000005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920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230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1150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N67"/>
  <sheetViews>
    <sheetView view="pageBreakPreview" topLeftCell="A31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28.32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28.32</v>
      </c>
      <c r="M10" s="154">
        <f>+L10/(1+$F$64)</f>
        <v>22.655999999999999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21.466666666666665</v>
      </c>
      <c r="M12" s="154">
        <f>+G50+G62</f>
        <v>17.173333333333332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41</v>
      </c>
      <c r="B38" s="448" t="str">
        <f>IF(A38="","",VLOOKUP(A38,MAT!$A$3:$D$404,2,1))</f>
        <v>TUBERÍA PVC ALCANTARILLADO 200MM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95.84</v>
      </c>
      <c r="G38" s="118">
        <f t="shared" ref="G38:G49" si="8">+IF(B38="","",D38*F38)</f>
        <v>15.973333333333333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17.173333333333332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22.659833333333331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5.6649583333333329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28.32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N67"/>
  <sheetViews>
    <sheetView view="pageBreakPreview" topLeftCell="A25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24.61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24.61</v>
      </c>
      <c r="M10" s="154">
        <f>+L10/(1+$F$64)</f>
        <v>19.687999999999999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17.75</v>
      </c>
      <c r="M12" s="154">
        <f>+G50+G62</f>
        <v>14.2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7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42</v>
      </c>
      <c r="B38" s="448" t="str">
        <f>IF(A38="","",VLOOKUP(A38,MAT!$A$3:$D$404,2,1))</f>
        <v>TUBERÍA PVC ALCANTARILLADO 150MM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78</v>
      </c>
      <c r="G38" s="118">
        <f t="shared" ref="G38:G39" si="8">+IF(B38="","",D38*F38)</f>
        <v>13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14.2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19.686499999999999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4.9216249999999997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24.61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N67"/>
  <sheetViews>
    <sheetView view="pageBreakPreview" topLeftCell="A37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44.79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44.79</v>
      </c>
      <c r="M10" s="154">
        <f>+L10/(1+$F$64)</f>
        <v>35.832000000000001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37.93333333333333</v>
      </c>
      <c r="M12" s="154">
        <f>+G50+G62</f>
        <v>30.346666666666664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43</v>
      </c>
      <c r="B38" s="448" t="str">
        <f>IF(A38="","",VLOOKUP(A38,MAT!$A$3:$D$404,2,1))</f>
        <v>TUBERÍA PVC ALCANTARILLADO 300MM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174.88</v>
      </c>
      <c r="G38" s="118">
        <f t="shared" ref="G38:G39" si="8">+IF(B38="","",D38*F38)</f>
        <v>29.146666666666665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30.346666666666664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35.833166666666664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8.9582916666666659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44.79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N67"/>
  <sheetViews>
    <sheetView view="pageBreakPreview" topLeftCell="A34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71.47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71.47</v>
      </c>
      <c r="M10" s="154">
        <f>+L10/(1+$F$64)</f>
        <v>57.176000000000002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64.608333333333334</v>
      </c>
      <c r="M12" s="154">
        <f>+G50+G62</f>
        <v>51.686666666666667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8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44</v>
      </c>
      <c r="B38" s="448" t="str">
        <f>IF(A38="","",VLOOKUP(A38,MAT!$A$3:$D$404,2,1))</f>
        <v>TUBERÍA PVC ALCANTARILLADO 400MM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302.92</v>
      </c>
      <c r="G38" s="118">
        <f t="shared" ref="G38:G39" si="8">+IF(B38="","",D38*F38)</f>
        <v>50.486666666666665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51.686666666666667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57.173166666666667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14.293291666666667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71.47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N67"/>
  <sheetViews>
    <sheetView view="pageBreakPreview" topLeftCell="A28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109.5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109.5</v>
      </c>
      <c r="M10" s="154">
        <f>+L10/(1+$F$64)</f>
        <v>87.6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102.64583333333333</v>
      </c>
      <c r="M12" s="154">
        <f>+G50+G62</f>
        <v>82.11666666666666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45</v>
      </c>
      <c r="B38" s="448" t="str">
        <f>IF(A38="","",VLOOKUP(A38,MAT!$A$3:$D$404,2,1))</f>
        <v>TUBERÍA PVC ALCANTARILLADO 500MM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485.5</v>
      </c>
      <c r="G38" s="118">
        <f t="shared" ref="G38:G39" si="8">+IF(B38="","",D38*F38)</f>
        <v>80.916666666666657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82.11666666666666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87.603166666666652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21.900791666666663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109.5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N67"/>
  <sheetViews>
    <sheetView view="pageBreakPreview" topLeftCell="A28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147.76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147.76</v>
      </c>
      <c r="M10" s="154">
        <f>+L10/(1+$F$64)</f>
        <v>118.208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6</v>
      </c>
      <c r="B12" s="119" t="str">
        <f>IF(A12="","",VLOOKUP(A12,EQ!$A$2:$C$943,2,1))</f>
        <v>COMPACTADOR MANUAL (SAPO)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140.90208333333334</v>
      </c>
      <c r="M12" s="154">
        <f>+G50+G62</f>
        <v>112.72166666666666</v>
      </c>
      <c r="N12" s="154"/>
    </row>
    <row r="13" spans="1:14">
      <c r="A13" s="110">
        <v>7</v>
      </c>
      <c r="B13" s="119" t="str">
        <f>IF(A13="","",VLOOKUP(A13,EQ!$A$2:$C$943,2,1))</f>
        <v>COMPACTADOR MANUAL (PLANCHA)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</v>
      </c>
      <c r="B37" s="455" t="str">
        <f>IF(A37="","",VLOOKUP(A37,MAT!$A$3:$D$404,2,1))</f>
        <v>ARENA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12</v>
      </c>
      <c r="G37" s="130">
        <f>+IF(B37="","",D37*F37)</f>
        <v>1.2000000000000002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46</v>
      </c>
      <c r="B38" s="448" t="str">
        <f>IF(A38="","",VLOOKUP(A38,MAT!$A$3:$D$404,2,1))</f>
        <v>TUBERÍA PVC ALCANTARILLADO 600MM INTERIOR</v>
      </c>
      <c r="C38" s="449"/>
      <c r="D38" s="126">
        <v>0.16666666666666666</v>
      </c>
      <c r="E38" s="131" t="str">
        <f>IF(A38="","",VLOOKUP(A38,MAT!$A$3:$D$404,3,1))</f>
        <v>U</v>
      </c>
      <c r="F38" s="116">
        <f>IF(A38="","",VLOOKUP(A38,MAT!$A$3:$D$857,4,1))</f>
        <v>669.13</v>
      </c>
      <c r="G38" s="118">
        <f t="shared" ref="G38:G39" si="8">+IF(B38="","",D38*F38)</f>
        <v>111.52166666666666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ref="G40:G49" si="9">+IF(B40="","",D40*F40)</f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9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9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112.72166666666666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118.20816666666667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29.552041666666668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147.76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N67"/>
  <sheetViews>
    <sheetView view="pageBreakPreview" topLeftCell="A28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69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69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1020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2.5101446389006448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4.9512603002315219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1020</v>
      </c>
      <c r="M10" s="154">
        <f>+L10/(1+$F$64)</f>
        <v>816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2.5101446389006448</v>
      </c>
      <c r="G11" s="118">
        <f t="shared" si="0"/>
        <v>9.4130423958774188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2.5101446389006448</v>
      </c>
      <c r="G12" s="118">
        <f t="shared" si="0"/>
        <v>9.4130423958774188</v>
      </c>
      <c r="H12" s="162"/>
      <c r="I12" s="162"/>
      <c r="J12" s="162"/>
      <c r="K12" s="154" t="s">
        <v>127</v>
      </c>
      <c r="L12" s="154">
        <f>+M12*(1+$F$64)</f>
        <v>704.90625</v>
      </c>
      <c r="M12" s="154">
        <f>+G50+G62</f>
        <v>563.92499999999995</v>
      </c>
      <c r="N12" s="154"/>
    </row>
    <row r="13" spans="1:14">
      <c r="A13" s="110">
        <v>21</v>
      </c>
      <c r="B13" s="119" t="str">
        <f>IF(A13="","",VLOOKUP(A13,EQ!$A$2:$C$943,2,1))</f>
        <v>SOLDADORA</v>
      </c>
      <c r="C13" s="116">
        <v>1</v>
      </c>
      <c r="D13" s="116">
        <f>IF(A13="","",VLOOKUP(A13,EQ!$A$2:$C$943,3,1))</f>
        <v>1.5</v>
      </c>
      <c r="E13" s="115">
        <f t="shared" si="1"/>
        <v>1.5</v>
      </c>
      <c r="F13" s="116">
        <f t="shared" si="2"/>
        <v>2.5101446389006448</v>
      </c>
      <c r="G13" s="118">
        <f t="shared" si="0"/>
        <v>3.7652169583509671</v>
      </c>
      <c r="H13" s="162"/>
      <c r="I13" s="162"/>
      <c r="J13" s="162"/>
      <c r="K13" s="154" t="s">
        <v>128</v>
      </c>
      <c r="L13" s="154">
        <f>+M13*(1+$F$64)</f>
        <v>315.09375</v>
      </c>
      <c r="M13" s="154">
        <f>+G21+G33</f>
        <v>252.07499999999999</v>
      </c>
      <c r="N13" s="154"/>
    </row>
    <row r="14" spans="1:14">
      <c r="A14" s="110">
        <v>4</v>
      </c>
      <c r="B14" s="119" t="str">
        <f>IF(A14="","",VLOOKUP(A14,EQ!$A$2:$C$943,2,1))</f>
        <v>RETROEXCAVADORA</v>
      </c>
      <c r="C14" s="116">
        <v>1</v>
      </c>
      <c r="D14" s="116">
        <f>IF(A14="","",VLOOKUP(A14,EQ!$A$2:$C$943,3,1))</f>
        <v>25</v>
      </c>
      <c r="E14" s="115">
        <f t="shared" si="1"/>
        <v>25</v>
      </c>
      <c r="F14" s="116">
        <f t="shared" si="2"/>
        <v>2.5101446389006448</v>
      </c>
      <c r="G14" s="118">
        <f t="shared" si="0"/>
        <v>62.753615972516116</v>
      </c>
      <c r="H14" s="162"/>
      <c r="I14" s="162"/>
      <c r="J14" s="162"/>
      <c r="K14" s="155"/>
      <c r="L14" s="155"/>
      <c r="M14" s="155"/>
      <c r="N14" s="154"/>
    </row>
    <row r="15" spans="1:14">
      <c r="A15" s="110">
        <v>5</v>
      </c>
      <c r="B15" s="119" t="str">
        <f>IF(A15="","",VLOOKUP(A15,EQ!$A$2:$C$943,2,1))</f>
        <v>VOLQUETA</v>
      </c>
      <c r="C15" s="116">
        <v>1</v>
      </c>
      <c r="D15" s="116">
        <f>IF(A15="","",VLOOKUP(A15,EQ!$A$2:$C$943,3,1))</f>
        <v>25</v>
      </c>
      <c r="E15" s="115">
        <f t="shared" si="1"/>
        <v>25</v>
      </c>
      <c r="F15" s="116">
        <f t="shared" si="2"/>
        <v>2.5101446389006448</v>
      </c>
      <c r="G15" s="118">
        <f t="shared" si="0"/>
        <v>62.753615972516116</v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153.04979399536955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2.5101446389006448</v>
      </c>
      <c r="G25" s="117">
        <f>+IF(B25="","",E25*F25)</f>
        <v>40.66434315019044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2.5101446389006448</v>
      </c>
      <c r="G26" s="116">
        <f t="shared" ref="G26:G32" si="7">+IF(B26="","",E26*F26)</f>
        <v>20.583186038985286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2.5101446389006448</v>
      </c>
      <c r="G27" s="116">
        <f t="shared" si="7"/>
        <v>11.421158106997932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2.5101446389006448</v>
      </c>
      <c r="G28" s="116">
        <f t="shared" si="7"/>
        <v>11.421158106997932</v>
      </c>
      <c r="H28" s="162"/>
      <c r="I28" s="162"/>
      <c r="J28" s="162"/>
      <c r="K28" s="162"/>
      <c r="L28" s="162"/>
      <c r="M28" s="162"/>
      <c r="N28" s="162"/>
    </row>
    <row r="29" spans="1:14">
      <c r="A29" s="110">
        <v>16</v>
      </c>
      <c r="B29" s="125" t="str">
        <f>IF(A29="","",VLOOKUP(A29,MO!$A$2:$C$1006,2,1))</f>
        <v>CHOFER (ESTR. OCUP. C1)</v>
      </c>
      <c r="C29" s="126">
        <v>1</v>
      </c>
      <c r="D29" s="115">
        <f>IF(A29="","",VLOOKUP(A29,MO!$A$2:$C$1006,3,1))</f>
        <v>5.95</v>
      </c>
      <c r="E29" s="115">
        <f t="shared" si="5"/>
        <v>5.95</v>
      </c>
      <c r="F29" s="115">
        <f t="shared" si="6"/>
        <v>2.5101446389006448</v>
      </c>
      <c r="G29" s="116">
        <f t="shared" si="7"/>
        <v>14.935360601458838</v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99.025206004630434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1.5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171.22500000000002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0.15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3.75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0.4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20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f>+D37*100</f>
        <v>150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168.00000000000003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5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10.95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48</v>
      </c>
      <c r="B42" s="448" t="str">
        <f>IF(A42="","",VLOOKUP(A42,MAT!$A$3:$D$404,2,1))</f>
        <v>TAPA Y CERCO PARA POZO</v>
      </c>
      <c r="C42" s="449"/>
      <c r="D42" s="126">
        <v>1</v>
      </c>
      <c r="E42" s="131" t="str">
        <f>IF(A42="","",VLOOKUP(A42,MAT!$A$3:$D$404,3,1))</f>
        <v>U</v>
      </c>
      <c r="F42" s="116">
        <f>IF(A42="","",VLOOKUP(A42,MAT!$A$3:$D$857,4,1))</f>
        <v>190</v>
      </c>
      <c r="G42" s="118">
        <f t="shared" si="8"/>
        <v>190</v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563.92499999999995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816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204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1020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N67"/>
  <sheetViews>
    <sheetView view="pageBreakPreview" topLeftCell="A28" zoomScale="60" zoomScaleNormal="70" workbookViewId="0">
      <selection activeCell="J5" sqref="J5:N5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2520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9.1728171860044672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25.569227905987454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2520</v>
      </c>
      <c r="M10" s="154">
        <f>+L10/(1+$F$64)</f>
        <v>2016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9.1728171860044672</v>
      </c>
      <c r="G11" s="118">
        <f t="shared" si="0"/>
        <v>34.398064447516752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9.1728171860044672</v>
      </c>
      <c r="G12" s="118">
        <f t="shared" si="0"/>
        <v>34.398064447516752</v>
      </c>
      <c r="H12" s="162"/>
      <c r="I12" s="162"/>
      <c r="J12" s="162"/>
      <c r="K12" s="154" t="s">
        <v>127</v>
      </c>
      <c r="L12" s="154">
        <f>+M12*(1+$F$64)</f>
        <v>1172.3125</v>
      </c>
      <c r="M12" s="154">
        <f>+G50+G62</f>
        <v>937.85</v>
      </c>
      <c r="N12" s="154"/>
    </row>
    <row r="13" spans="1:14">
      <c r="A13" s="110">
        <v>21</v>
      </c>
      <c r="B13" s="119" t="str">
        <f>IF(A13="","",VLOOKUP(A13,EQ!$A$2:$C$943,2,1))</f>
        <v>SOLDADORA</v>
      </c>
      <c r="C13" s="116">
        <v>1</v>
      </c>
      <c r="D13" s="116">
        <f>IF(A13="","",VLOOKUP(A13,EQ!$A$2:$C$943,3,1))</f>
        <v>1.5</v>
      </c>
      <c r="E13" s="115">
        <f t="shared" si="1"/>
        <v>1.5</v>
      </c>
      <c r="F13" s="116">
        <f t="shared" si="2"/>
        <v>9.1728171860044672</v>
      </c>
      <c r="G13" s="118">
        <f t="shared" si="0"/>
        <v>13.759225779006702</v>
      </c>
      <c r="H13" s="162"/>
      <c r="I13" s="162"/>
      <c r="J13" s="162"/>
      <c r="K13" s="154" t="s">
        <v>128</v>
      </c>
      <c r="L13" s="154">
        <f>+M13*(1+$F$64)</f>
        <v>1347.6875</v>
      </c>
      <c r="M13" s="154">
        <f>+G21+G33</f>
        <v>1078.1500000000001</v>
      </c>
      <c r="N13" s="154"/>
    </row>
    <row r="14" spans="1:14">
      <c r="A14" s="110">
        <v>4</v>
      </c>
      <c r="B14" s="119" t="str">
        <f>IF(A14="","",VLOOKUP(A14,EQ!$A$2:$C$943,2,1))</f>
        <v>RETROEXCAVADORA</v>
      </c>
      <c r="C14" s="116">
        <v>1</v>
      </c>
      <c r="D14" s="116">
        <f>IF(A14="","",VLOOKUP(A14,EQ!$A$2:$C$943,3,1))</f>
        <v>25</v>
      </c>
      <c r="E14" s="115">
        <f t="shared" si="1"/>
        <v>25</v>
      </c>
      <c r="F14" s="116">
        <f t="shared" si="2"/>
        <v>9.1728171860044672</v>
      </c>
      <c r="G14" s="118">
        <f t="shared" si="0"/>
        <v>229.32042965011169</v>
      </c>
      <c r="H14" s="162"/>
      <c r="I14" s="162"/>
      <c r="J14" s="162"/>
      <c r="K14" s="155"/>
      <c r="L14" s="155"/>
      <c r="M14" s="155"/>
      <c r="N14" s="154"/>
    </row>
    <row r="15" spans="1:14">
      <c r="A15" s="110">
        <v>5</v>
      </c>
      <c r="B15" s="119" t="str">
        <f>IF(A15="","",VLOOKUP(A15,EQ!$A$2:$C$943,2,1))</f>
        <v>VOLQUETA</v>
      </c>
      <c r="C15" s="116">
        <v>1</v>
      </c>
      <c r="D15" s="116">
        <f>IF(A15="","",VLOOKUP(A15,EQ!$A$2:$C$943,3,1))</f>
        <v>25</v>
      </c>
      <c r="E15" s="115">
        <f t="shared" si="1"/>
        <v>25</v>
      </c>
      <c r="F15" s="116">
        <f t="shared" si="2"/>
        <v>9.1728171860044672</v>
      </c>
      <c r="G15" s="118">
        <f t="shared" si="0"/>
        <v>229.32042965011169</v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566.76544188025105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6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9.1728171860044672</v>
      </c>
      <c r="G25" s="117">
        <f>+IF(B25="","",E25*F25)</f>
        <v>222.89945761990853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4</v>
      </c>
      <c r="D26" s="115">
        <f>IF(A26="","",VLOOKUP(A26,MO!$A$2:$C$1006,3,1))</f>
        <v>4.0999999999999996</v>
      </c>
      <c r="E26" s="115">
        <f t="shared" si="5"/>
        <v>16.399999999999999</v>
      </c>
      <c r="F26" s="115">
        <f t="shared" ref="F26:F32" si="6">IF(B26="","",$I$9)</f>
        <v>9.1728171860044672</v>
      </c>
      <c r="G26" s="116">
        <f t="shared" ref="G26:G32" si="7">+IF(B26="","",E26*F26)</f>
        <v>150.43420185047324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9.1728171860044672</v>
      </c>
      <c r="G27" s="116">
        <f t="shared" si="7"/>
        <v>41.736318196320326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9.1728171860044672</v>
      </c>
      <c r="G28" s="116">
        <f t="shared" si="7"/>
        <v>41.736318196320326</v>
      </c>
      <c r="H28" s="162"/>
      <c r="I28" s="162"/>
      <c r="J28" s="162"/>
      <c r="K28" s="162"/>
      <c r="L28" s="162"/>
      <c r="M28" s="162"/>
      <c r="N28" s="162"/>
    </row>
    <row r="29" spans="1:14">
      <c r="A29" s="110">
        <v>16</v>
      </c>
      <c r="B29" s="125" t="str">
        <f>IF(A29="","",VLOOKUP(A29,MO!$A$2:$C$1006,2,1))</f>
        <v>CHOFER (ESTR. OCUP. C1)</v>
      </c>
      <c r="C29" s="126">
        <v>1</v>
      </c>
      <c r="D29" s="115">
        <f>IF(A29="","",VLOOKUP(A29,MO!$A$2:$C$1006,3,1))</f>
        <v>5.95</v>
      </c>
      <c r="E29" s="115">
        <f t="shared" si="5"/>
        <v>5.95</v>
      </c>
      <c r="F29" s="115">
        <f t="shared" si="6"/>
        <v>9.1728171860044672</v>
      </c>
      <c r="G29" s="116">
        <f t="shared" si="7"/>
        <v>54.578262256726582</v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511.38455811974904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3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342.45000000000005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0.3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4" si="8">+IF(B38="","",D38*F38)</f>
        <v>7.5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0.8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40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f>+D37*100</f>
        <v>300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336.00000000000006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10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21.9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48</v>
      </c>
      <c r="B42" s="448" t="str">
        <f>IF(A42="","",VLOOKUP(A42,MAT!$A$3:$D$404,2,1))</f>
        <v>TAPA Y CERCO PARA POZO</v>
      </c>
      <c r="C42" s="449"/>
      <c r="D42" s="126">
        <v>1</v>
      </c>
      <c r="E42" s="131" t="str">
        <f>IF(A42="","",VLOOKUP(A42,MAT!$A$3:$D$404,3,1))</f>
        <v>U</v>
      </c>
      <c r="F42" s="116">
        <f>IF(A42="","",VLOOKUP(A42,MAT!$A$3:$D$857,4,1))</f>
        <v>190</v>
      </c>
      <c r="G42" s="118">
        <f t="shared" si="8"/>
        <v>190</v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ref="G45:G49" si="9">+IF(B45="","",D45*F45)</f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937.85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2016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504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2520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N67"/>
  <sheetViews>
    <sheetView view="pageBreakPreview" topLeftCell="A28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28.32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0.1065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28.32</v>
      </c>
      <c r="M10" s="154">
        <f>+L10/(1+$F$64)</f>
        <v>22.655999999999999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0.1</v>
      </c>
      <c r="G11" s="118">
        <f t="shared" si="0"/>
        <v>2.5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7</v>
      </c>
      <c r="B12" s="119" t="str">
        <f>IF(A12="","",VLOOKUP(A12,EQ!$A$2:$C$943,2,1))</f>
        <v>COMPACTADOR MANUAL (PLANCHA)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21.466666666666665</v>
      </c>
      <c r="M12" s="154">
        <f>+G50+G62</f>
        <v>17.173333333333332</v>
      </c>
      <c r="N12" s="154"/>
    </row>
    <row r="13" spans="1:14">
      <c r="A13" s="110">
        <v>6</v>
      </c>
      <c r="B13" s="119" t="str">
        <f>IF(A13="","",VLOOKUP(A13,EQ!$A$2:$C$943,2,1))</f>
        <v>COMPACTADOR MANUAL (SAPO)</v>
      </c>
      <c r="C13" s="116">
        <v>1</v>
      </c>
      <c r="D13" s="116">
        <f>IF(A13="","",VLOOKUP(A13,EQ!$A$2:$C$943,3,1))</f>
        <v>3.75</v>
      </c>
      <c r="E13" s="115">
        <f t="shared" si="1"/>
        <v>3.75</v>
      </c>
      <c r="F13" s="116">
        <f t="shared" si="2"/>
        <v>0.1</v>
      </c>
      <c r="G13" s="118">
        <f t="shared" si="0"/>
        <v>0.375</v>
      </c>
      <c r="H13" s="162"/>
      <c r="I13" s="162"/>
      <c r="J13" s="162"/>
      <c r="K13" s="154" t="s">
        <v>128</v>
      </c>
      <c r="L13" s="154">
        <f>+M13*(1+$F$64)</f>
        <v>6.8581249999999994</v>
      </c>
      <c r="M13" s="154">
        <f>+G21+G33</f>
        <v>5.4864999999999995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3.3565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0.1</v>
      </c>
      <c r="G28" s="116">
        <f t="shared" si="7"/>
        <v>0.45500000000000002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41</v>
      </c>
      <c r="B37" s="455" t="str">
        <f>IF(A37="","",VLOOKUP(A37,MAT!$A$3:$D$404,2,1))</f>
        <v>TUBERÍA PVC ALCANTARILLADO 200MM INTERIOR</v>
      </c>
      <c r="C37" s="456"/>
      <c r="D37" s="123">
        <v>0.16666666666666666</v>
      </c>
      <c r="E37" s="129" t="str">
        <f>IF(A37="","",VLOOKUP(A37,MAT!$A$3:$D$404,3,1))</f>
        <v>U</v>
      </c>
      <c r="F37" s="117">
        <f>IF(A37="","",VLOOKUP(A37,MAT!$A$3:$D$857,4,1))</f>
        <v>95.84</v>
      </c>
      <c r="G37" s="130">
        <f>+IF(B37="","",D37*F37)</f>
        <v>15.973333333333333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4</v>
      </c>
      <c r="B38" s="448" t="str">
        <f>IF(A38="","",VLOOKUP(A38,MAT!$A$3:$D$404,2,1))</f>
        <v>ARENA</v>
      </c>
      <c r="C38" s="449"/>
      <c r="D38" s="126">
        <v>0.1</v>
      </c>
      <c r="E38" s="131" t="str">
        <f>IF(A38="","",VLOOKUP(A38,MAT!$A$3:$D$404,3,1))</f>
        <v>M3</v>
      </c>
      <c r="F38" s="116">
        <f>IF(A38="","",VLOOKUP(A38,MAT!$A$3:$D$857,4,1))</f>
        <v>12</v>
      </c>
      <c r="G38" s="118">
        <f t="shared" ref="G38:G49" si="8">+IF(B38="","",D38*F38)</f>
        <v>1.2000000000000002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17.173333333333332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22.659833333333331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5.6649583333333329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28.32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N67"/>
  <sheetViews>
    <sheetView view="pageBreakPreview" topLeftCell="A31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340.39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1.1312499999999999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340.39</v>
      </c>
      <c r="M10" s="154">
        <f>+L10/(1+$F$64)</f>
        <v>272.31200000000001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0.5</v>
      </c>
      <c r="G11" s="118">
        <f t="shared" si="0"/>
        <v>1.875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0.5</v>
      </c>
      <c r="G12" s="118">
        <f t="shared" si="0"/>
        <v>1.875</v>
      </c>
      <c r="H12" s="162"/>
      <c r="I12" s="162"/>
      <c r="J12" s="162"/>
      <c r="K12" s="154" t="s">
        <v>127</v>
      </c>
      <c r="L12" s="154">
        <f>+M12*(1+$F$64)</f>
        <v>305.984375</v>
      </c>
      <c r="M12" s="154">
        <f>+G50+G62</f>
        <v>244.78750000000002</v>
      </c>
      <c r="N12" s="154"/>
    </row>
    <row r="13" spans="1:14">
      <c r="A13" s="110">
        <v>18</v>
      </c>
      <c r="B13" s="119" t="str">
        <f>IF(A13="","",VLOOKUP(A13,EQ!$A$2:$C$943,2,1))</f>
        <v>CORTADORA / DOBLADORA DE HIERRO</v>
      </c>
      <c r="C13" s="116">
        <v>1</v>
      </c>
      <c r="D13" s="116">
        <f>IF(A13="","",VLOOKUP(A13,EQ!$A$2:$C$943,3,1))</f>
        <v>0.03</v>
      </c>
      <c r="E13" s="115">
        <f t="shared" si="1"/>
        <v>0.03</v>
      </c>
      <c r="F13" s="116">
        <f t="shared" si="2"/>
        <v>0.5</v>
      </c>
      <c r="G13" s="118">
        <f t="shared" si="0"/>
        <v>1.4999999999999999E-2</v>
      </c>
      <c r="H13" s="162"/>
      <c r="I13" s="162"/>
      <c r="J13" s="162"/>
      <c r="K13" s="154" t="s">
        <v>128</v>
      </c>
      <c r="L13" s="154">
        <f>+M13*(1+$F$64)</f>
        <v>34.401562499999997</v>
      </c>
      <c r="M13" s="154">
        <f>+G21+G33</f>
        <v>27.521249999999995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4.8962499999999993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8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0.5</v>
      </c>
      <c r="G25" s="117">
        <f>+IF(B25="","",E25*F25)</f>
        <v>12.149999999999999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4</v>
      </c>
      <c r="D26" s="115">
        <f>IF(A26="","",VLOOKUP(A26,MO!$A$2:$C$1006,3,1))</f>
        <v>4.0999999999999996</v>
      </c>
      <c r="E26" s="115">
        <f t="shared" si="5"/>
        <v>16.399999999999999</v>
      </c>
      <c r="F26" s="115">
        <f t="shared" ref="F26:F32" si="6">IF(B26="","",$I$9)</f>
        <v>0.5</v>
      </c>
      <c r="G26" s="116">
        <f t="shared" ref="G26:G32" si="7">+IF(B26="","",E26*F26)</f>
        <v>8.1999999999999993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0.5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22.624999999999996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0.5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57.075000000000003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4" si="8">+IF(B38="","",D38*F38)</f>
        <v>2.5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0.1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5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v>37.5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42.000000000000007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3.75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8.2125000000000004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49</v>
      </c>
      <c r="B42" s="448" t="str">
        <f>IF(A42="","",VLOOKUP(A42,MAT!$A$3:$D$404,2,1))</f>
        <v xml:space="preserve">REJILLA Y CERCO HD PARA SUMIDERO </v>
      </c>
      <c r="C42" s="449"/>
      <c r="D42" s="126">
        <v>1</v>
      </c>
      <c r="E42" s="131" t="str">
        <f>IF(A42="","",VLOOKUP(A42,MAT!$A$3:$D$404,3,1))</f>
        <v>U</v>
      </c>
      <c r="F42" s="116">
        <f>IF(A42="","",VLOOKUP(A42,MAT!$A$3:$D$857,4,1))</f>
        <v>130</v>
      </c>
      <c r="G42" s="118">
        <f t="shared" si="8"/>
        <v>130</v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ref="G45:G49" si="9">+IF(B45="","",D45*F45)</f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244.78750000000002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272.30875000000003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68.077187500000008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340.39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N67"/>
  <sheetViews>
    <sheetView view="pageBreakPreview" topLeftCell="A28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366.35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1.1312499999999999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366.35</v>
      </c>
      <c r="M10" s="154">
        <f>+L10/(1+$F$64)</f>
        <v>293.08000000000004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0.5</v>
      </c>
      <c r="G11" s="118">
        <f t="shared" si="0"/>
        <v>1.875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0.5</v>
      </c>
      <c r="G12" s="118">
        <f t="shared" si="0"/>
        <v>1.875</v>
      </c>
      <c r="H12" s="162"/>
      <c r="I12" s="162"/>
      <c r="J12" s="162"/>
      <c r="K12" s="154" t="s">
        <v>127</v>
      </c>
      <c r="L12" s="154">
        <f>+M12*(1+$F$64)</f>
        <v>331.950625</v>
      </c>
      <c r="M12" s="154">
        <f>+G50+G62</f>
        <v>265.56049999999999</v>
      </c>
      <c r="N12" s="154"/>
    </row>
    <row r="13" spans="1:14">
      <c r="A13" s="110">
        <v>18</v>
      </c>
      <c r="B13" s="119" t="str">
        <f>IF(A13="","",VLOOKUP(A13,EQ!$A$2:$C$943,2,1))</f>
        <v>CORTADORA / DOBLADORA DE HIERRO</v>
      </c>
      <c r="C13" s="116">
        <v>1</v>
      </c>
      <c r="D13" s="116">
        <f>IF(A13="","",VLOOKUP(A13,EQ!$A$2:$C$943,3,1))</f>
        <v>0.03</v>
      </c>
      <c r="E13" s="115">
        <f t="shared" si="1"/>
        <v>0.03</v>
      </c>
      <c r="F13" s="116">
        <f t="shared" si="2"/>
        <v>0.5</v>
      </c>
      <c r="G13" s="118">
        <f t="shared" si="0"/>
        <v>1.4999999999999999E-2</v>
      </c>
      <c r="H13" s="162"/>
      <c r="I13" s="162"/>
      <c r="J13" s="162"/>
      <c r="K13" s="154" t="s">
        <v>128</v>
      </c>
      <c r="L13" s="154">
        <f>+M13*(1+$F$64)</f>
        <v>34.401562499999997</v>
      </c>
      <c r="M13" s="154">
        <f>+G21+G33</f>
        <v>27.521249999999995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4.8962499999999993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0.5</v>
      </c>
      <c r="G25" s="117">
        <f>+IF(B25="","",E25*F25)</f>
        <v>12.149999999999999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4</v>
      </c>
      <c r="D26" s="115">
        <f>IF(A26="","",VLOOKUP(A26,MO!$A$2:$C$1006,3,1))</f>
        <v>4.0999999999999996</v>
      </c>
      <c r="E26" s="115">
        <f t="shared" si="5"/>
        <v>16.399999999999999</v>
      </c>
      <c r="F26" s="115">
        <f t="shared" ref="F26:F32" si="6">IF(B26="","",$I$9)</f>
        <v>0.5</v>
      </c>
      <c r="G26" s="116">
        <f t="shared" ref="G26:G32" si="7">+IF(B26="","",E26*F26)</f>
        <v>8.1999999999999993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0.5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22.624999999999996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1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114.15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0.11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2.75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0.2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10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v>0.4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0.44800000000000006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3.75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8.2125000000000004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49</v>
      </c>
      <c r="B42" s="448" t="str">
        <f>IF(A42="","",VLOOKUP(A42,MAT!$A$3:$D$404,2,1))</f>
        <v xml:space="preserve">REJILLA Y CERCO HD PARA SUMIDERO </v>
      </c>
      <c r="C42" s="449"/>
      <c r="D42" s="126">
        <v>1</v>
      </c>
      <c r="E42" s="131" t="str">
        <f>IF(A42="","",VLOOKUP(A42,MAT!$A$3:$D$404,3,1))</f>
        <v>U</v>
      </c>
      <c r="F42" s="116">
        <f>IF(A42="","",VLOOKUP(A42,MAT!$A$3:$D$857,4,1))</f>
        <v>130</v>
      </c>
      <c r="G42" s="118">
        <f t="shared" si="8"/>
        <v>130</v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265.56049999999999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59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ref="G60:G61" si="10">+IF(B60="","",D60*F60)</f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293.08175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73.2704375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366.35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N67"/>
  <sheetViews>
    <sheetView view="pageBreakPreview" topLeftCell="A31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273.42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0.92625000000000002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273.42</v>
      </c>
      <c r="M10" s="154">
        <f>+L10/(1+$F$64)</f>
        <v>218.73600000000002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0.5</v>
      </c>
      <c r="G11" s="118">
        <f t="shared" si="0"/>
        <v>1.875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0.5</v>
      </c>
      <c r="G12" s="118">
        <f t="shared" si="0"/>
        <v>1.875</v>
      </c>
      <c r="H12" s="162"/>
      <c r="I12" s="162"/>
      <c r="J12" s="162"/>
      <c r="K12" s="154" t="s">
        <v>127</v>
      </c>
      <c r="L12" s="154">
        <f>+M12*(1+$F$64)</f>
        <v>244.39850000000004</v>
      </c>
      <c r="M12" s="154">
        <f>+G50+G62</f>
        <v>195.51880000000003</v>
      </c>
      <c r="N12" s="154"/>
    </row>
    <row r="13" spans="1:14">
      <c r="A13" s="110">
        <v>18</v>
      </c>
      <c r="B13" s="119" t="str">
        <f>IF(A13="","",VLOOKUP(A13,EQ!$A$2:$C$943,2,1))</f>
        <v>CORTADORA / DOBLADORA DE HIERRO</v>
      </c>
      <c r="C13" s="116">
        <v>1</v>
      </c>
      <c r="D13" s="116">
        <f>IF(A13="","",VLOOKUP(A13,EQ!$A$2:$C$943,3,1))</f>
        <v>0.03</v>
      </c>
      <c r="E13" s="115">
        <f t="shared" si="1"/>
        <v>0.03</v>
      </c>
      <c r="F13" s="116">
        <f t="shared" si="2"/>
        <v>0.5</v>
      </c>
      <c r="G13" s="118">
        <f t="shared" si="0"/>
        <v>1.4999999999999999E-2</v>
      </c>
      <c r="H13" s="162"/>
      <c r="I13" s="162"/>
      <c r="J13" s="162"/>
      <c r="K13" s="154" t="s">
        <v>128</v>
      </c>
      <c r="L13" s="154">
        <f>+M13*(1+$F$64)</f>
        <v>29.020312499999999</v>
      </c>
      <c r="M13" s="154">
        <f>+G21+G33</f>
        <v>23.216249999999999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4.6912499999999993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8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0.5</v>
      </c>
      <c r="G25" s="117">
        <f>+IF(B25="","",E25*F25)</f>
        <v>12.149999999999999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0.5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0.5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18.524999999999999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46">
        <v>0.7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79.905000000000001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0.25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0.2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10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21</v>
      </c>
      <c r="B40" s="448" t="str">
        <f>IF(A40="","",VLOOKUP(A40,MAT!$A$3:$D$404,2,1))</f>
        <v>ACERO GALVANIZADO / PERFILES</v>
      </c>
      <c r="C40" s="449"/>
      <c r="D40" s="126">
        <v>15</v>
      </c>
      <c r="E40" s="131" t="str">
        <f>IF(A40="","",VLOOKUP(A40,MAT!$A$3:$D$404,3,1))</f>
        <v>KG</v>
      </c>
      <c r="F40" s="116">
        <f>IF(A40="","",VLOOKUP(A40,MAT!$A$3:$D$857,4,1))</f>
        <v>1.6</v>
      </c>
      <c r="G40" s="118">
        <f t="shared" si="8"/>
        <v>24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22</v>
      </c>
      <c r="B41" s="448" t="str">
        <f>IF(A41="","",VLOOKUP(A41,MAT!$A$3:$D$404,2,1))</f>
        <v>SUELDA E6011 1/8" - 7017 1/8"</v>
      </c>
      <c r="C41" s="449"/>
      <c r="D41" s="126">
        <v>0.1</v>
      </c>
      <c r="E41" s="131" t="str">
        <f>IF(A41="","",VLOOKUP(A41,MAT!$A$3:$D$404,3,1))</f>
        <v>KG</v>
      </c>
      <c r="F41" s="116">
        <f>IF(A41="","",VLOOKUP(A41,MAT!$A$3:$D$857,4,1))</f>
        <v>4.8</v>
      </c>
      <c r="G41" s="118">
        <f t="shared" si="8"/>
        <v>0.48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23</v>
      </c>
      <c r="B42" s="448" t="str">
        <f>IF(A42="","",VLOOKUP(A42,MAT!$A$3:$D$404,2,1))</f>
        <v>GALVANIZANTE</v>
      </c>
      <c r="C42" s="449"/>
      <c r="D42" s="126">
        <v>0.1</v>
      </c>
      <c r="E42" s="131" t="str">
        <f>IF(A42="","",VLOOKUP(A42,MAT!$A$3:$D$404,3,1))</f>
        <v>U (20 OZ)</v>
      </c>
      <c r="F42" s="116">
        <f>IF(A42="","",VLOOKUP(A42,MAT!$A$3:$D$857,4,1))</f>
        <v>18</v>
      </c>
      <c r="G42" s="118">
        <f t="shared" si="8"/>
        <v>1.8</v>
      </c>
      <c r="H42" s="162"/>
      <c r="I42" s="162"/>
      <c r="J42" s="162"/>
      <c r="K42" s="162"/>
      <c r="L42" s="162"/>
      <c r="M42" s="162"/>
      <c r="N42" s="162"/>
    </row>
    <row r="43" spans="1:14">
      <c r="A43" s="110">
        <v>18</v>
      </c>
      <c r="B43" s="448" t="str">
        <f>IF(A43="","",VLOOKUP(A43,MAT!$A$3:$D$404,2,1))</f>
        <v xml:space="preserve">ACERO DE REFUERZO </v>
      </c>
      <c r="C43" s="449"/>
      <c r="D43" s="126">
        <f>+D37*60</f>
        <v>42</v>
      </c>
      <c r="E43" s="131" t="str">
        <f>IF(A43="","",VLOOKUP(A43,MAT!$A$3:$D$404,3,1))</f>
        <v>KG</v>
      </c>
      <c r="F43" s="116">
        <f>IF(A43="","",VLOOKUP(A43,MAT!$A$3:$D$857,4,1))</f>
        <v>1.1200000000000001</v>
      </c>
      <c r="G43" s="118">
        <f t="shared" si="8"/>
        <v>47.040000000000006</v>
      </c>
      <c r="H43" s="162"/>
      <c r="I43" s="162"/>
      <c r="J43" s="162"/>
      <c r="K43" s="162"/>
      <c r="L43" s="162"/>
      <c r="M43" s="162"/>
      <c r="N43" s="162"/>
    </row>
    <row r="44" spans="1:14">
      <c r="A44" s="110">
        <v>19</v>
      </c>
      <c r="B44" s="448" t="str">
        <f>IF(A44="","",VLOOKUP(A44,MAT!$A$3:$D$404,2,1))</f>
        <v>ALAMBRE GALVANIZADO #18</v>
      </c>
      <c r="C44" s="449"/>
      <c r="D44" s="126">
        <v>0.02</v>
      </c>
      <c r="E44" s="131" t="str">
        <f>IF(A44="","",VLOOKUP(A44,MAT!$A$3:$D$404,3,1))</f>
        <v>KG</v>
      </c>
      <c r="F44" s="116">
        <f>IF(A44="","",VLOOKUP(A44,MAT!$A$3:$D$857,4,1))</f>
        <v>2.19</v>
      </c>
      <c r="G44" s="118">
        <f t="shared" si="8"/>
        <v>4.3799999999999999E-2</v>
      </c>
      <c r="H44" s="162"/>
      <c r="I44" s="162"/>
      <c r="J44" s="162"/>
      <c r="K44" s="162"/>
      <c r="L44" s="162"/>
      <c r="M44" s="162"/>
      <c r="N44" s="162"/>
    </row>
    <row r="45" spans="1:14">
      <c r="A45" s="110">
        <v>11</v>
      </c>
      <c r="B45" s="448" t="str">
        <f>IF(A45="","",VLOOKUP(A45,MAT!$A$3:$D$404,2,1))</f>
        <v>HORMIGON F'C= 140KG/CM2</v>
      </c>
      <c r="C45" s="449"/>
      <c r="D45" s="126">
        <f>+ROUND(2.4*2.7*0.05,2)</f>
        <v>0.32</v>
      </c>
      <c r="E45" s="131" t="str">
        <f>IF(A45="","",VLOOKUP(A45,MAT!$A$3:$D$404,3,1))</f>
        <v>M3</v>
      </c>
      <c r="F45" s="116">
        <f>IF(A45="","",VLOOKUP(A45,MAT!$A$3:$D$857,4,1))</f>
        <v>100</v>
      </c>
      <c r="G45" s="118">
        <f t="shared" si="8"/>
        <v>32</v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195.51880000000003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56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ref="G57:G61" si="10">+IF(B57="","",D57*F57)</f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218.73505000000003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54.683762500000007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273.42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N67"/>
  <sheetViews>
    <sheetView view="pageBreakPreview" topLeftCell="A37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3520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16.550783912747107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37.446148602590327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3520</v>
      </c>
      <c r="M10" s="154">
        <f>+L10/(1+$F$64)</f>
        <v>2816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16.550783912747107</v>
      </c>
      <c r="G11" s="118">
        <f t="shared" si="0"/>
        <v>62.065439672801652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16.550783912747107</v>
      </c>
      <c r="G12" s="118">
        <f t="shared" si="0"/>
        <v>62.065439672801652</v>
      </c>
      <c r="H12" s="162"/>
      <c r="I12" s="162"/>
      <c r="J12" s="162"/>
      <c r="K12" s="154" t="s">
        <v>127</v>
      </c>
      <c r="L12" s="154">
        <f>+M12*(1+$F$64)</f>
        <v>2381.875</v>
      </c>
      <c r="M12" s="154">
        <f>+G50+G62</f>
        <v>1905.5</v>
      </c>
      <c r="N12" s="154"/>
    </row>
    <row r="13" spans="1:14">
      <c r="A13" s="110">
        <v>18</v>
      </c>
      <c r="B13" s="119" t="str">
        <f>IF(A13="","",VLOOKUP(A13,EQ!$A$2:$C$943,2,1))</f>
        <v>CORTADORA / DOBLADORA DE HIERRO</v>
      </c>
      <c r="C13" s="116"/>
      <c r="D13" s="116">
        <f>IF(A13="","",VLOOKUP(A13,EQ!$A$2:$C$943,3,1))</f>
        <v>0.03</v>
      </c>
      <c r="E13" s="115">
        <f t="shared" si="1"/>
        <v>0</v>
      </c>
      <c r="F13" s="116">
        <f t="shared" si="2"/>
        <v>16.550783912747107</v>
      </c>
      <c r="G13" s="118">
        <f t="shared" si="0"/>
        <v>0</v>
      </c>
      <c r="H13" s="162"/>
      <c r="I13" s="162"/>
      <c r="J13" s="162"/>
      <c r="K13" s="154" t="s">
        <v>128</v>
      </c>
      <c r="L13" s="154">
        <f>+M13*(1+$F$64)</f>
        <v>1138.1250000000002</v>
      </c>
      <c r="M13" s="154">
        <f>+G21+G33</f>
        <v>910.50000000000011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161.57702794819363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5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16.550783912747107</v>
      </c>
      <c r="G25" s="117">
        <f>+IF(B25="","",E25*F25)</f>
        <v>402.18404907975469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4</v>
      </c>
      <c r="D26" s="115">
        <f>IF(A26="","",VLOOKUP(A26,MO!$A$2:$C$1006,3,1))</f>
        <v>4.0999999999999996</v>
      </c>
      <c r="E26" s="115">
        <f t="shared" si="5"/>
        <v>16.399999999999999</v>
      </c>
      <c r="F26" s="115">
        <f t="shared" ref="F26:F32" si="6">IF(B26="","",$I$9)</f>
        <v>16.550783912747107</v>
      </c>
      <c r="G26" s="116">
        <f t="shared" ref="G26:G32" si="7">+IF(B26="","",E26*F26)</f>
        <v>271.43285616905251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16.550783912747107</v>
      </c>
      <c r="G27" s="116">
        <f t="shared" si="7"/>
        <v>75.306066802999339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748.92297205180648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8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913.2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1.1000000000000001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7" si="8">+IF(B38="","",D38*F38)</f>
        <v>27.500000000000004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4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200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v>560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627.20000000000005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40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87.6</v>
      </c>
      <c r="H41" s="162"/>
      <c r="I41" s="162"/>
      <c r="J41" s="162"/>
      <c r="K41" s="162"/>
      <c r="L41" s="162"/>
      <c r="M41" s="162"/>
      <c r="N41" s="162"/>
    </row>
    <row r="42" spans="1:14">
      <c r="A42" s="110">
        <v>47</v>
      </c>
      <c r="B42" s="448" t="str">
        <f>IF(A42="","",VLOOKUP(A42,MAT!$A$3:$D$404,2,1))</f>
        <v>PIEDRA BOLA</v>
      </c>
      <c r="C42" s="449"/>
      <c r="D42" s="126">
        <v>4</v>
      </c>
      <c r="E42" s="131" t="str">
        <f>IF(A42="","",VLOOKUP(A42,MAT!$A$3:$D$404,3,1))</f>
        <v>M3</v>
      </c>
      <c r="F42" s="116">
        <f>IF(A42="","",VLOOKUP(A42,MAT!$A$3:$D$857,4,1))</f>
        <v>12.5</v>
      </c>
      <c r="G42" s="118">
        <f t="shared" si="8"/>
        <v>50</v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ref="G48:G49" si="9">+IF(B48="","",D48*F48)</f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1905.5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2816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704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3520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N67"/>
  <sheetViews>
    <sheetView view="pageBreakPreview" topLeftCell="A31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str">
        <f>+SHUSHUFINDI!D66</f>
        <v>SUMINISTRO DE ESTRUCTURA METÁLICA PATIO 69 Kv</v>
      </c>
      <c r="D4" s="464"/>
      <c r="E4" s="464"/>
      <c r="F4" s="143" t="s">
        <v>110</v>
      </c>
      <c r="G4" s="35">
        <f>+J5</f>
        <v>76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29.7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5.2574999999999997E-2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29.7</v>
      </c>
      <c r="M10" s="154">
        <f>+L10/(1+$F$64)</f>
        <v>23.759999999999998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0.5</v>
      </c>
      <c r="D11" s="116">
        <f>IF(A11="","",VLOOKUP(A11,EQ!$A$2:$C$943,3,1))</f>
        <v>25</v>
      </c>
      <c r="E11" s="115">
        <f t="shared" ref="E11:E20" si="1">IF(A11="","",+C11*D11)</f>
        <v>12.5</v>
      </c>
      <c r="F11" s="116">
        <f t="shared" ref="F11:F20" si="2">IF(A11=1,"",IF(B11="","",$I$9))</f>
        <v>0.15</v>
      </c>
      <c r="G11" s="118">
        <f t="shared" si="0"/>
        <v>1.875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7</v>
      </c>
      <c r="B12" s="119" t="str">
        <f>IF(A12="","",VLOOKUP(A12,EQ!$A$2:$C$943,2,1))</f>
        <v>COMPACTADOR MANUAL (PLANCHA)</v>
      </c>
      <c r="C12" s="116">
        <v>0.5</v>
      </c>
      <c r="D12" s="116">
        <f>IF(A12="","",VLOOKUP(A12,EQ!$A$2:$C$943,3,1))</f>
        <v>3.75</v>
      </c>
      <c r="E12" s="115">
        <f t="shared" si="1"/>
        <v>1.875</v>
      </c>
      <c r="F12" s="116">
        <f t="shared" si="2"/>
        <v>0.15</v>
      </c>
      <c r="G12" s="118">
        <f t="shared" si="0"/>
        <v>0.28125</v>
      </c>
      <c r="H12" s="162"/>
      <c r="I12" s="162"/>
      <c r="J12" s="162"/>
      <c r="K12" s="154" t="s">
        <v>127</v>
      </c>
      <c r="L12" s="154">
        <f>+M12*(1+$F$64)</f>
        <v>25.625</v>
      </c>
      <c r="M12" s="154">
        <f>+G50+G62</f>
        <v>20.5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4.0754062500000003</v>
      </c>
      <c r="M13" s="154">
        <f>+G21+G33</f>
        <v>3.2603249999999999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2.208825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3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0.15</v>
      </c>
      <c r="G25" s="117">
        <f>+IF(B25="","",E25*F25)</f>
        <v>0.60749999999999993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0.15</v>
      </c>
      <c r="G26" s="116">
        <f t="shared" ref="G26:G32" si="7">+IF(B26="","",E26*F26)</f>
        <v>0.30749999999999994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0.15</v>
      </c>
      <c r="G27" s="116">
        <f t="shared" si="7"/>
        <v>6.8250000000000005E-2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0.1</v>
      </c>
      <c r="D28" s="115">
        <f>IF(A28="","",VLOOKUP(A28,MO!$A$2:$C$1006,3,1))</f>
        <v>4.55</v>
      </c>
      <c r="E28" s="115">
        <f t="shared" si="5"/>
        <v>0.45500000000000002</v>
      </c>
      <c r="F28" s="115">
        <f t="shared" si="6"/>
        <v>0.15</v>
      </c>
      <c r="G28" s="116">
        <f t="shared" si="7"/>
        <v>6.8250000000000005E-2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1.0514999999999999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50</v>
      </c>
      <c r="B37" s="455" t="str">
        <f>IF(A37="","",VLOOKUP(A37,MAT!$A$3:$D$404,2,1))</f>
        <v>GEOCOMPUESTO + TUBERÍA 110MM</v>
      </c>
      <c r="C37" s="456"/>
      <c r="D37" s="123">
        <v>1</v>
      </c>
      <c r="E37" s="129" t="str">
        <f>IF(A37="","",VLOOKUP(A37,MAT!$A$3:$D$404,3,1))</f>
        <v>M</v>
      </c>
      <c r="F37" s="117">
        <f>IF(A37="","",VLOOKUP(A37,MAT!$A$3:$D$857,4,1))</f>
        <v>8.5</v>
      </c>
      <c r="G37" s="130">
        <f>+IF(B37="","",D37*F37)</f>
        <v>8.5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115</v>
      </c>
      <c r="B38" s="448" t="str">
        <f>IF(A38="","",VLOOKUP(A38,MAT!$A$3:$D$404,2,1))</f>
        <v>MATERIAL GRANULAR</v>
      </c>
      <c r="C38" s="449"/>
      <c r="D38" s="126">
        <v>0.8</v>
      </c>
      <c r="E38" s="131" t="str">
        <f>IF(A38="","",VLOOKUP(A38,MAT!$A$3:$D$404,3,1))</f>
        <v>M3</v>
      </c>
      <c r="F38" s="116">
        <f>IF(A38="","",VLOOKUP(A38,MAT!$A$3:$D$857,4,1))</f>
        <v>15</v>
      </c>
      <c r="G38" s="118">
        <f t="shared" ref="G38:G49" si="8">+IF(B38="","",D38*F38)</f>
        <v>12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20.5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23.760325000000002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5.9400812500000004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29.7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N67"/>
  <sheetViews>
    <sheetView view="pageBreakPreview" topLeftCell="A31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77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33.11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0.05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4.7125E-2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33.11</v>
      </c>
      <c r="M10" s="154">
        <f>+L10/(1+$F$64)</f>
        <v>26.488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0.2</v>
      </c>
      <c r="D11" s="116">
        <f>IF(A11="","",VLOOKUP(A11,EQ!$A$2:$C$943,3,1))</f>
        <v>25</v>
      </c>
      <c r="E11" s="115">
        <f t="shared" ref="E11:E20" si="1">IF(A11="","",+C11*D11)</f>
        <v>5</v>
      </c>
      <c r="F11" s="116">
        <f t="shared" ref="F11:F20" si="2">IF(A11=1,"",IF(B11="","",$I$9))</f>
        <v>0.05</v>
      </c>
      <c r="G11" s="118">
        <f t="shared" si="0"/>
        <v>0.25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5</v>
      </c>
      <c r="B12" s="119" t="str">
        <f>IF(A12="","",VLOOKUP(A12,EQ!$A$2:$C$943,2,1))</f>
        <v>VOLQUETA</v>
      </c>
      <c r="C12" s="116">
        <v>0.2</v>
      </c>
      <c r="D12" s="116">
        <f>IF(A12="","",VLOOKUP(A12,EQ!$A$2:$C$943,3,1))</f>
        <v>25</v>
      </c>
      <c r="E12" s="115">
        <f t="shared" si="1"/>
        <v>5</v>
      </c>
      <c r="F12" s="116">
        <f t="shared" si="2"/>
        <v>0.05</v>
      </c>
      <c r="G12" s="118">
        <f t="shared" si="0"/>
        <v>0.25</v>
      </c>
      <c r="H12" s="162"/>
      <c r="I12" s="162"/>
      <c r="J12" s="162"/>
      <c r="K12" s="154" t="s">
        <v>127</v>
      </c>
      <c r="L12" s="154">
        <f>+M12*(1+$F$64)</f>
        <v>31.25</v>
      </c>
      <c r="M12" s="154">
        <f>+G50+G62</f>
        <v>25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1.86203125</v>
      </c>
      <c r="M13" s="154">
        <f>+G21+G33</f>
        <v>1.489625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0.54712499999999997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0.05</v>
      </c>
      <c r="G25" s="117">
        <f>+IF(B25="","",E25*F25)</f>
        <v>0.40500000000000003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0.05</v>
      </c>
      <c r="G26" s="116">
        <f t="shared" ref="G26:G32" si="7">+IF(B26="","",E26*F26)</f>
        <v>0.20499999999999999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0.05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0.2</v>
      </c>
      <c r="D28" s="115">
        <f>IF(A28="","",VLOOKUP(A28,MO!$A$2:$C$1006,3,1))</f>
        <v>4.55</v>
      </c>
      <c r="E28" s="115">
        <f t="shared" si="5"/>
        <v>0.91</v>
      </c>
      <c r="F28" s="115">
        <f t="shared" si="6"/>
        <v>0.05</v>
      </c>
      <c r="G28" s="116">
        <f t="shared" si="7"/>
        <v>4.5500000000000006E-2</v>
      </c>
      <c r="H28" s="162"/>
      <c r="I28" s="162"/>
      <c r="J28" s="162"/>
      <c r="K28" s="162"/>
      <c r="L28" s="162"/>
      <c r="M28" s="162"/>
      <c r="N28" s="162"/>
    </row>
    <row r="29" spans="1:14">
      <c r="A29" s="110">
        <v>16</v>
      </c>
      <c r="B29" s="125" t="str">
        <f>IF(A29="","",VLOOKUP(A29,MO!$A$2:$C$1006,2,1))</f>
        <v>CHOFER (ESTR. OCUP. C1)</v>
      </c>
      <c r="C29" s="126">
        <v>0.2</v>
      </c>
      <c r="D29" s="115">
        <f>IF(A29="","",VLOOKUP(A29,MO!$A$2:$C$1006,3,1))</f>
        <v>5.95</v>
      </c>
      <c r="E29" s="115">
        <f t="shared" si="5"/>
        <v>1.1900000000000002</v>
      </c>
      <c r="F29" s="115">
        <f t="shared" si="6"/>
        <v>0.05</v>
      </c>
      <c r="G29" s="116">
        <f t="shared" si="7"/>
        <v>5.9500000000000011E-2</v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0.9425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51</v>
      </c>
      <c r="B37" s="455" t="str">
        <f>IF(A37="","",VLOOKUP(A37,MAT!$A$3:$D$404,2,1))</f>
        <v>PIEDRA TRITURADA 1-2"</v>
      </c>
      <c r="C37" s="456"/>
      <c r="D37" s="123">
        <v>1</v>
      </c>
      <c r="E37" s="129" t="str">
        <f>IF(A37="","",VLOOKUP(A37,MAT!$A$3:$D$404,3,1))</f>
        <v>M3</v>
      </c>
      <c r="F37" s="117">
        <f>IF(A37="","",VLOOKUP(A37,MAT!$A$3:$D$857,4,1))</f>
        <v>25</v>
      </c>
      <c r="G37" s="130">
        <f>+IF(B37="","",D37*F37)</f>
        <v>25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26.489625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6.62240625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33.11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N67"/>
  <sheetViews>
    <sheetView view="pageBreakPreview" topLeftCell="A34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78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5.03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7.6244369159748304E-2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6.9058337366442027E-2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5.03</v>
      </c>
      <c r="M10" s="154">
        <f>+L10/(1+$F$64)</f>
        <v>4.024</v>
      </c>
      <c r="N10" s="154"/>
    </row>
    <row r="11" spans="1:14">
      <c r="A11" s="110">
        <v>25</v>
      </c>
      <c r="B11" s="119" t="str">
        <f>IF(A11="","",VLOOKUP(A11,EQ!$A$2:$C$943,2,1))</f>
        <v>MOTONIVELADORA</v>
      </c>
      <c r="C11" s="116">
        <v>0.5</v>
      </c>
      <c r="D11" s="116">
        <f>IF(A11="","",VLOOKUP(A11,EQ!$A$2:$C$943,3,1))</f>
        <v>45</v>
      </c>
      <c r="E11" s="115">
        <f t="shared" ref="E11:E20" si="1">IF(A11="","",+C11*D11)</f>
        <v>22.5</v>
      </c>
      <c r="F11" s="116">
        <f t="shared" ref="F11:F20" si="2">IF(A11=1,"",IF(B11="","",$I$9))</f>
        <v>7.6244369159748304E-2</v>
      </c>
      <c r="G11" s="118">
        <f t="shared" si="0"/>
        <v>1.7154983060943367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12</v>
      </c>
      <c r="B12" s="119" t="str">
        <f>IF(A12="","",VLOOKUP(A12,EQ!$A$2:$C$943,2,1))</f>
        <v>RODILLO VIBRATORIO, 2 TON</v>
      </c>
      <c r="C12" s="116">
        <v>0.3</v>
      </c>
      <c r="D12" s="116">
        <f>IF(A12="","",VLOOKUP(A12,EQ!$A$2:$C$943,3,1))</f>
        <v>12.5</v>
      </c>
      <c r="E12" s="115">
        <f t="shared" si="1"/>
        <v>3.75</v>
      </c>
      <c r="F12" s="116">
        <f t="shared" si="2"/>
        <v>7.6244369159748304E-2</v>
      </c>
      <c r="G12" s="118">
        <f t="shared" si="0"/>
        <v>0.28591638434905614</v>
      </c>
      <c r="H12" s="162"/>
      <c r="I12" s="162"/>
      <c r="J12" s="162"/>
      <c r="K12" s="154" t="s">
        <v>127</v>
      </c>
      <c r="L12" s="154">
        <f>+M12*(1+$F$64)</f>
        <v>0</v>
      </c>
      <c r="M12" s="154">
        <f>+G50+G62</f>
        <v>0</v>
      </c>
      <c r="N12" s="154"/>
    </row>
    <row r="13" spans="1:14">
      <c r="A13" s="110">
        <v>23</v>
      </c>
      <c r="B13" s="119" t="str">
        <f>IF(A13="","",VLOOKUP(A13,EQ!$A$2:$C$943,2,1))</f>
        <v>TANQUERO</v>
      </c>
      <c r="C13" s="116">
        <v>0.3</v>
      </c>
      <c r="D13" s="116">
        <f>IF(A13="","",VLOOKUP(A13,EQ!$A$2:$C$943,3,1))</f>
        <v>25</v>
      </c>
      <c r="E13" s="115">
        <f t="shared" si="1"/>
        <v>7.5</v>
      </c>
      <c r="F13" s="116">
        <f t="shared" si="2"/>
        <v>7.6244369159748304E-2</v>
      </c>
      <c r="G13" s="118">
        <f t="shared" si="0"/>
        <v>0.57183276869811228</v>
      </c>
      <c r="H13" s="162"/>
      <c r="I13" s="162"/>
      <c r="J13" s="162"/>
      <c r="K13" s="154" t="s">
        <v>128</v>
      </c>
      <c r="L13" s="154">
        <f>+M13*(1+$F$64)</f>
        <v>5.0293406797959843</v>
      </c>
      <c r="M13" s="154">
        <f>+G21+G33</f>
        <v>4.0234725438367871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2.6423057965079471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7.6244369159748304E-2</v>
      </c>
      <c r="G25" s="117">
        <f>+IF(B25="","",E25*F25)</f>
        <v>0.61757939019396124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7.6244369159748304E-2</v>
      </c>
      <c r="G26" s="116">
        <f t="shared" ref="G26:G32" si="7">+IF(B26="","",E26*F26)</f>
        <v>0.31260191355496803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7.6244369159748304E-2</v>
      </c>
      <c r="G27" s="116">
        <f t="shared" si="7"/>
        <v>0.34691187967685477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8</v>
      </c>
      <c r="B28" s="125" t="str">
        <f>IF(A28="","",VLOOKUP(A28,MO!$A$2:$C$1006,2,1))</f>
        <v>TOPOGRAFÍA  (ESTR. OCUP. C1)</v>
      </c>
      <c r="C28" s="126">
        <v>0.3</v>
      </c>
      <c r="D28" s="115">
        <f>IF(A28="","",VLOOKUP(A28,MO!$A$2:$C$1006,3,1))</f>
        <v>4.55</v>
      </c>
      <c r="E28" s="115">
        <f t="shared" si="5"/>
        <v>1.365</v>
      </c>
      <c r="F28" s="115">
        <f t="shared" si="6"/>
        <v>7.6244369159748304E-2</v>
      </c>
      <c r="G28" s="116">
        <f t="shared" si="7"/>
        <v>0.10407356390305643</v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1.3811667473288405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/>
      <c r="B37" s="455" t="str">
        <f>IF(A37="","",VLOOKUP(A37,MAT!$A$3:$D$404,2,1))</f>
        <v/>
      </c>
      <c r="C37" s="456"/>
      <c r="D37" s="123"/>
      <c r="E37" s="129" t="str">
        <f>IF(A37="","",VLOOKUP(A37,MAT!$A$3:$D$404,3,1))</f>
        <v/>
      </c>
      <c r="F37" s="117" t="str">
        <f>IF(A37="","",VLOOKUP(A37,MAT!$A$3:$D$857,4,1))</f>
        <v/>
      </c>
      <c r="G37" s="130" t="str">
        <f>+IF(B37="","",D37*F37)</f>
        <v/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4.0234725438367871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1.0058681359591968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5.03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N67"/>
  <sheetViews>
    <sheetView view="pageBreakPreview" topLeftCell="A34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79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79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0.38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1.2261508376935683E-2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2.7619047619047627E-3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0.38</v>
      </c>
      <c r="M10" s="154">
        <f>+L10/(1+$F$64)</f>
        <v>0.30399999999999999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0.3075</v>
      </c>
      <c r="M12" s="154">
        <f>+G50+G62</f>
        <v>0.246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7.2500000000000023E-2</v>
      </c>
      <c r="M13" s="154">
        <f>+G21+G33</f>
        <v>5.8000000000000017E-2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2.7619047619047627E-3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1.2261508376935683E-2</v>
      </c>
      <c r="G25" s="117">
        <f>+IF(B25="","",E25*F25)</f>
        <v>4.9659108926589514E-2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3</v>
      </c>
      <c r="B26" s="125" t="str">
        <f>IF(A26="","",VLOOKUP(A26,MO!$A$2:$C$1006,2,1))</f>
        <v>Maestro mayor en ejecución de obras civiles - C1</v>
      </c>
      <c r="C26" s="126">
        <v>0.1</v>
      </c>
      <c r="D26" s="115">
        <f>IF(A26="","",VLOOKUP(A26,MO!$A$2:$C$1006,3,1))</f>
        <v>4.55</v>
      </c>
      <c r="E26" s="115">
        <f t="shared" si="5"/>
        <v>0.45500000000000002</v>
      </c>
      <c r="F26" s="115">
        <f t="shared" ref="F26:F32" si="6">IF(B26="","",$I$9)</f>
        <v>1.2261508376935683E-2</v>
      </c>
      <c r="G26" s="116">
        <f t="shared" ref="G26:G32" si="7">+IF(B26="","",E26*F26)</f>
        <v>5.5789863115057363E-3</v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5.5238095238095253E-2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52</v>
      </c>
      <c r="B37" s="455" t="str">
        <f>IF(A37="","",VLOOKUP(A37,MAT!$A$3:$D$404,2,1))</f>
        <v>HERBICIDA</v>
      </c>
      <c r="C37" s="456"/>
      <c r="D37" s="123">
        <v>3.0000000000000001E-3</v>
      </c>
      <c r="E37" s="129" t="str">
        <f>IF(A37="","",VLOOKUP(A37,MAT!$A$3:$D$404,3,1))</f>
        <v>CANECA</v>
      </c>
      <c r="F37" s="117">
        <f>IF(A37="","",VLOOKUP(A37,MAT!$A$3:$D$857,4,1))</f>
        <v>82</v>
      </c>
      <c r="G37" s="130">
        <f>+IF(B37="","",D37*F37)</f>
        <v>0.246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0.246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0.30399999999999999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7.5999999999999998E-2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0.38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N67"/>
  <sheetViews>
    <sheetView view="pageBreakPreview" topLeftCell="A40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5.76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5.1405622489959842E-2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8.1734939759036146E-2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5.76</v>
      </c>
      <c r="M10" s="154">
        <f>+L10/(1+$F$64)</f>
        <v>4.6079999999999997</v>
      </c>
      <c r="N10" s="154"/>
    </row>
    <row r="11" spans="1:14">
      <c r="A11" s="110">
        <v>4</v>
      </c>
      <c r="B11" s="119" t="str">
        <f>IF(A11="","",VLOOKUP(A11,EQ!$A$2:$C$943,2,1))</f>
        <v>RETROEXCAVADORA</v>
      </c>
      <c r="C11" s="116">
        <v>1</v>
      </c>
      <c r="D11" s="116">
        <f>IF(A11="","",VLOOKUP(A11,EQ!$A$2:$C$943,3,1))</f>
        <v>25</v>
      </c>
      <c r="E11" s="115">
        <f t="shared" ref="E11:E20" si="1">IF(A11="","",+C11*D11)</f>
        <v>25</v>
      </c>
      <c r="F11" s="116">
        <f t="shared" ref="F11:F20" si="2">IF(A11=1,"",IF(B11="","",$I$9))</f>
        <v>5.1405622489959842E-2</v>
      </c>
      <c r="G11" s="118">
        <f t="shared" si="0"/>
        <v>1.285140562248996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5</v>
      </c>
      <c r="B12" s="119" t="str">
        <f>IF(A12="","",VLOOKUP(A12,EQ!$A$2:$C$943,2,1))</f>
        <v>VOLQUETA</v>
      </c>
      <c r="C12" s="116">
        <v>1</v>
      </c>
      <c r="D12" s="116">
        <f>IF(A12="","",VLOOKUP(A12,EQ!$A$2:$C$943,3,1))</f>
        <v>25</v>
      </c>
      <c r="E12" s="115">
        <f t="shared" si="1"/>
        <v>25</v>
      </c>
      <c r="F12" s="116">
        <f t="shared" si="2"/>
        <v>5.1405622489959842E-2</v>
      </c>
      <c r="G12" s="118">
        <f t="shared" si="0"/>
        <v>1.285140562248996</v>
      </c>
      <c r="H12" s="162"/>
      <c r="I12" s="162"/>
      <c r="J12" s="162"/>
      <c r="K12" s="154" t="s">
        <v>127</v>
      </c>
      <c r="L12" s="154">
        <f>+M12*(1+$F$64)</f>
        <v>0</v>
      </c>
      <c r="M12" s="154">
        <f>+G50+G62</f>
        <v>0</v>
      </c>
      <c r="N12" s="154"/>
    </row>
    <row r="13" spans="1:14">
      <c r="A13" s="110">
        <v>8</v>
      </c>
      <c r="B13" s="119" t="str">
        <f>IF(A13="","",VLOOKUP(A13,EQ!$A$2:$C$943,2,1))</f>
        <v>EQUIPO DE TOPOGRAFÍA</v>
      </c>
      <c r="C13" s="116">
        <v>1</v>
      </c>
      <c r="D13" s="116">
        <f>IF(A13="","",VLOOKUP(A13,EQ!$A$2:$C$943,3,1))</f>
        <v>6.25</v>
      </c>
      <c r="E13" s="115">
        <f t="shared" si="1"/>
        <v>6.25</v>
      </c>
      <c r="F13" s="116">
        <f t="shared" si="2"/>
        <v>5.1405622489959842E-2</v>
      </c>
      <c r="G13" s="118">
        <f t="shared" si="0"/>
        <v>0.32128514056224899</v>
      </c>
      <c r="H13" s="162"/>
      <c r="I13" s="162"/>
      <c r="J13" s="162"/>
      <c r="K13" s="154" t="s">
        <v>128</v>
      </c>
      <c r="L13" s="154">
        <f>+M13*(1+$F$64)</f>
        <v>5.76</v>
      </c>
      <c r="M13" s="154">
        <f>+G21+G33</f>
        <v>4.6079999999999997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2.9733012048192768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5.1405622489959842E-2</v>
      </c>
      <c r="G25" s="117">
        <f>+IF(B25="","",E25*F25)</f>
        <v>0.41638554216867468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5.1405622489959842E-2</v>
      </c>
      <c r="G26" s="116">
        <f t="shared" ref="G26:G32" si="7">+IF(B26="","",E26*F26)</f>
        <v>0.21076305220883534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5.1405622489959842E-2</v>
      </c>
      <c r="G27" s="116">
        <f t="shared" si="7"/>
        <v>0.23389558232931726</v>
      </c>
      <c r="H27" s="162"/>
      <c r="I27" s="162"/>
      <c r="J27" s="162"/>
      <c r="K27" s="162"/>
      <c r="L27" s="162"/>
      <c r="M27" s="162"/>
      <c r="N27" s="162"/>
    </row>
    <row r="28" spans="1:14">
      <c r="A28" s="110">
        <v>10</v>
      </c>
      <c r="B28" s="125" t="str">
        <f>IF(A28="","",VLOOKUP(A28,MO!$A$2:$C$1006,2,1))</f>
        <v>OPERADORES - ESTR. OCUP. C1</v>
      </c>
      <c r="C28" s="126">
        <v>1</v>
      </c>
      <c r="D28" s="115">
        <f>IF(A28="","",VLOOKUP(A28,MO!$A$2:$C$1006,3,1))</f>
        <v>4.55</v>
      </c>
      <c r="E28" s="115">
        <f t="shared" si="5"/>
        <v>4.55</v>
      </c>
      <c r="F28" s="115">
        <f t="shared" si="6"/>
        <v>5.1405622489959842E-2</v>
      </c>
      <c r="G28" s="116">
        <f t="shared" si="7"/>
        <v>0.23389558232931726</v>
      </c>
      <c r="H28" s="162"/>
      <c r="I28" s="162"/>
      <c r="J28" s="162"/>
      <c r="K28" s="162"/>
      <c r="L28" s="162"/>
      <c r="M28" s="162"/>
      <c r="N28" s="162"/>
    </row>
    <row r="29" spans="1:14">
      <c r="A29" s="110">
        <v>16</v>
      </c>
      <c r="B29" s="125" t="str">
        <f>IF(A29="","",VLOOKUP(A29,MO!$A$2:$C$1006,2,1))</f>
        <v>CHOFER (ESTR. OCUP. C1)</v>
      </c>
      <c r="C29" s="126">
        <v>1</v>
      </c>
      <c r="D29" s="115">
        <f>IF(A29="","",VLOOKUP(A29,MO!$A$2:$C$1006,3,1))</f>
        <v>5.95</v>
      </c>
      <c r="E29" s="115">
        <f t="shared" si="5"/>
        <v>5.95</v>
      </c>
      <c r="F29" s="115">
        <f t="shared" si="6"/>
        <v>5.1405622489959842E-2</v>
      </c>
      <c r="G29" s="116">
        <f t="shared" si="7"/>
        <v>0.30586345381526109</v>
      </c>
      <c r="H29" s="162"/>
      <c r="I29" s="162"/>
      <c r="J29" s="162"/>
      <c r="K29" s="162"/>
      <c r="L29" s="162"/>
      <c r="M29" s="162"/>
      <c r="N29" s="162"/>
    </row>
    <row r="30" spans="1:14">
      <c r="A30" s="110">
        <v>8</v>
      </c>
      <c r="B30" s="125" t="str">
        <f>IF(A30="","",VLOOKUP(A30,MO!$A$2:$C$1006,2,1))</f>
        <v>TOPOGRAFÍA  (ESTR. OCUP. C1)</v>
      </c>
      <c r="C30" s="126">
        <v>1</v>
      </c>
      <c r="D30" s="115">
        <f>IF(A30="","",VLOOKUP(A30,MO!$A$2:$C$1006,3,1))</f>
        <v>4.55</v>
      </c>
      <c r="E30" s="115">
        <f t="shared" si="5"/>
        <v>4.55</v>
      </c>
      <c r="F30" s="115">
        <f t="shared" si="6"/>
        <v>5.1405622489959842E-2</v>
      </c>
      <c r="G30" s="116">
        <f t="shared" si="7"/>
        <v>0.23389558232931726</v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1.6346987951807228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/>
      <c r="B37" s="455" t="str">
        <f>IF(A37="","",VLOOKUP(A37,MAT!$A$3:$D$404,2,1))</f>
        <v/>
      </c>
      <c r="C37" s="456"/>
      <c r="D37" s="123"/>
      <c r="E37" s="129" t="str">
        <f>IF(A37="","",VLOOKUP(A37,MAT!$A$3:$D$404,3,1))</f>
        <v/>
      </c>
      <c r="F37" s="117" t="str">
        <f>IF(A37="","",VLOOKUP(A37,MAT!$A$3:$D$857,4,1))</f>
        <v/>
      </c>
      <c r="G37" s="130" t="str">
        <f>+IF(B37="","",D37*F37)</f>
        <v/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6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ref="G47:G49" si="9">+IF(B47="","",D47*F47)</f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4.6079999999999997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1.1519999999999999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5.76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N67"/>
  <sheetViews>
    <sheetView view="pageBreakPreview" topLeftCell="A28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22.29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0.42388020317962921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0.30678329705125668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22.29</v>
      </c>
      <c r="M10" s="154">
        <f>+L10/(1+$F$64)</f>
        <v>17.832000000000001</v>
      </c>
      <c r="N10" s="154"/>
    </row>
    <row r="11" spans="1:14">
      <c r="A11" s="110">
        <v>6</v>
      </c>
      <c r="B11" s="119" t="str">
        <f>IF(A11="","",VLOOKUP(A11,EQ!$A$2:$C$943,2,1))</f>
        <v>COMPACTADOR MANUAL (SAPO)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0.42388020317962921</v>
      </c>
      <c r="G11" s="118">
        <f t="shared" si="0"/>
        <v>1.5895507619236096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12.249999999999998</v>
      </c>
      <c r="M12" s="154">
        <f>+G50+G62</f>
        <v>9.7999999999999989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10.039999999999999</v>
      </c>
      <c r="M13" s="154">
        <f>+G21+G33</f>
        <v>8.032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1.8963340589748663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0.42388020317962921</v>
      </c>
      <c r="G25" s="117">
        <f>+IF(B25="","",E25*F25)</f>
        <v>3.4334296457549964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0.42388020317962921</v>
      </c>
      <c r="G26" s="116">
        <f t="shared" ref="G26:G32" si="7">+IF(B26="","",E26*F26)</f>
        <v>1.7379088330364796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0.42388020317962921</v>
      </c>
      <c r="G27" s="116">
        <f t="shared" si="7"/>
        <v>0.9643274622336564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6.1356659410251329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</v>
      </c>
      <c r="B37" s="455" t="str">
        <f>IF(A37="","",VLOOKUP(A37,MAT!$A$3:$D$404,2,1))</f>
        <v>SUBBASE</v>
      </c>
      <c r="C37" s="456"/>
      <c r="D37" s="123">
        <v>0.6</v>
      </c>
      <c r="E37" s="129" t="str">
        <f>IF(A37="","",VLOOKUP(A37,MAT!$A$3:$D$404,3,1))</f>
        <v>M3</v>
      </c>
      <c r="F37" s="117">
        <f>IF(A37="","",VLOOKUP(A37,MAT!$A$3:$D$857,4,1))</f>
        <v>16</v>
      </c>
      <c r="G37" s="130">
        <f>+IF(B37="","",D37*F37)</f>
        <v>9.6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17</v>
      </c>
      <c r="B38" s="448" t="str">
        <f>IF(A38="","",VLOOKUP(A38,MAT!$A$3:$D$404,2,1))</f>
        <v>AGUA</v>
      </c>
      <c r="C38" s="449"/>
      <c r="D38" s="126">
        <v>0.1</v>
      </c>
      <c r="E38" s="131" t="str">
        <f>IF(A38="","",VLOOKUP(A38,MAT!$A$3:$D$404,3,1))</f>
        <v>M3</v>
      </c>
      <c r="F38" s="116">
        <f>IF(A38="","",VLOOKUP(A38,MAT!$A$3:$D$857,4,1))</f>
        <v>2</v>
      </c>
      <c r="G38" s="118">
        <f t="shared" ref="G38:G43" si="8">+IF(B38="","",D38*F38)</f>
        <v>0.2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ref="G44:G49" si="9">+IF(B44="","",D44*F44)</f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9.7999999999999989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17.832000000000001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4.4580000000000002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22.29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N67"/>
  <sheetViews>
    <sheetView view="pageBreakPreview" topLeftCell="A25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181.06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0.91293620951250076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1.3214751632693449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181.06</v>
      </c>
      <c r="M10" s="154">
        <f>+L10/(1+$F$64)</f>
        <v>144.84800000000001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0.91293620951250076</v>
      </c>
      <c r="G11" s="118">
        <f t="shared" si="0"/>
        <v>3.4235107856718781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0.91293620951250076</v>
      </c>
      <c r="G12" s="118">
        <f t="shared" si="0"/>
        <v>3.4235107856718781</v>
      </c>
      <c r="H12" s="162"/>
      <c r="I12" s="162"/>
      <c r="J12" s="162"/>
      <c r="K12" s="154" t="s">
        <v>127</v>
      </c>
      <c r="L12" s="154">
        <f>+M12*(1+$F$64)</f>
        <v>137.8125</v>
      </c>
      <c r="M12" s="154">
        <f>+G50+G62</f>
        <v>110.25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43.247500000000002</v>
      </c>
      <c r="M13" s="154">
        <f>+G21+G33</f>
        <v>34.597999999999999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8.1684967346131003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0.91293620951250076</v>
      </c>
      <c r="G25" s="117">
        <f>+IF(B25="","",E25*F25)</f>
        <v>14.789566594102512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0.91293620951250076</v>
      </c>
      <c r="G26" s="116">
        <f t="shared" ref="G26:G32" si="7">+IF(B26="","",E26*F26)</f>
        <v>7.4860769180025057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0.91293620951250076</v>
      </c>
      <c r="G27" s="116">
        <f t="shared" si="7"/>
        <v>4.1538597532818784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26.429503265386895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</v>
      </c>
      <c r="B37" s="455" t="str">
        <f>IF(A37="","",VLOOKUP(A37,MAT!$A$3:$D$404,2,1))</f>
        <v>ADITIVOS</v>
      </c>
      <c r="C37" s="456"/>
      <c r="D37" s="123">
        <v>0.01</v>
      </c>
      <c r="E37" s="129" t="str">
        <f>IF(A37="","",VLOOKUP(A37,MAT!$A$3:$D$404,3,1))</f>
        <v>U</v>
      </c>
      <c r="F37" s="117">
        <f>IF(A37="","",VLOOKUP(A37,MAT!$A$3:$D$857,4,1))</f>
        <v>25</v>
      </c>
      <c r="G37" s="130">
        <f>+IF(B37="","",D37*F37)</f>
        <v>0.25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9</v>
      </c>
      <c r="B38" s="448" t="str">
        <f>IF(A38="","",VLOOKUP(A38,MAT!$A$3:$D$404,2,1))</f>
        <v>ENCOFRADOS</v>
      </c>
      <c r="C38" s="449"/>
      <c r="D38" s="126">
        <v>0.1</v>
      </c>
      <c r="E38" s="131" t="str">
        <f>IF(A38="","",VLOOKUP(A38,MAT!$A$3:$D$404,3,1))</f>
        <v>U</v>
      </c>
      <c r="F38" s="116">
        <f>IF(A38="","",VLOOKUP(A38,MAT!$A$3:$D$857,4,1))</f>
        <v>50</v>
      </c>
      <c r="G38" s="118">
        <f t="shared" ref="G38:G49" si="8">+IF(B38="","",D38*F38)</f>
        <v>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11</v>
      </c>
      <c r="B39" s="448" t="str">
        <f>IF(A39="","",VLOOKUP(A39,MAT!$A$3:$D$404,2,1))</f>
        <v>HORMIGON F'C= 140KG/CM2</v>
      </c>
      <c r="C39" s="449"/>
      <c r="D39" s="126">
        <v>1.05</v>
      </c>
      <c r="E39" s="131" t="str">
        <f>IF(A39="","",VLOOKUP(A39,MAT!$A$3:$D$404,3,1))</f>
        <v>M3</v>
      </c>
      <c r="F39" s="116">
        <f>IF(A39="","",VLOOKUP(A39,MAT!$A$3:$D$857,4,1))</f>
        <v>100</v>
      </c>
      <c r="G39" s="118">
        <f t="shared" si="8"/>
        <v>105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110.25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57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ref="G58:G61" si="10">+IF(B58="","",D58*F58)</f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144.84800000000001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36.212000000000003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181.06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N67"/>
  <sheetViews>
    <sheetView view="pageBreakPreview" topLeftCell="A25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201.42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1.7983944830558694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3.3315257798609981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201.42</v>
      </c>
      <c r="M10" s="154">
        <f>+L10/(1+$F$64)</f>
        <v>161.136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1.7983944830558694</v>
      </c>
      <c r="G11" s="118">
        <f t="shared" si="0"/>
        <v>6.7439793114595101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1.7983944830558694</v>
      </c>
      <c r="G12" s="118">
        <f t="shared" si="0"/>
        <v>6.7439793114595101</v>
      </c>
      <c r="H12" s="162"/>
      <c r="I12" s="162"/>
      <c r="J12" s="162"/>
      <c r="K12" s="154" t="s">
        <v>127</v>
      </c>
      <c r="L12" s="154">
        <f>+M12*(1+$F$64)</f>
        <v>97.107500000000016</v>
      </c>
      <c r="M12" s="154">
        <f>+G50+G62</f>
        <v>77.686000000000007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104.31249999999997</v>
      </c>
      <c r="M13" s="154">
        <f>+G21+G33</f>
        <v>83.449999999999974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16.81948440278002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7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1.7983944830558694</v>
      </c>
      <c r="G25" s="117">
        <f>+IF(B25="","",E25*F25)</f>
        <v>43.700985938257617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1.7983944830558694</v>
      </c>
      <c r="G26" s="116">
        <f t="shared" ref="G26:G32" si="7">+IF(B26="","",E26*F26)</f>
        <v>14.746834761058128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1.7983944830558694</v>
      </c>
      <c r="G27" s="116">
        <f t="shared" si="7"/>
        <v>8.1826948979042058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66.630515597219954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</v>
      </c>
      <c r="B37" s="455" t="str">
        <f>IF(A37="","",VLOOKUP(A37,MAT!$A$3:$D$404,2,1))</f>
        <v>ADITIVOS</v>
      </c>
      <c r="C37" s="456"/>
      <c r="D37" s="123">
        <v>0.01</v>
      </c>
      <c r="E37" s="129" t="str">
        <f>IF(A37="","",VLOOKUP(A37,MAT!$A$3:$D$404,3,1))</f>
        <v>U</v>
      </c>
      <c r="F37" s="117">
        <f>IF(A37="","",VLOOKUP(A37,MAT!$A$3:$D$857,4,1))</f>
        <v>25</v>
      </c>
      <c r="G37" s="130">
        <f>+IF(B37="","",D37*F37)</f>
        <v>0.25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9</v>
      </c>
      <c r="B38" s="448" t="str">
        <f>IF(A38="","",VLOOKUP(A38,MAT!$A$3:$D$404,2,1))</f>
        <v>ENCOFRADOS</v>
      </c>
      <c r="C38" s="449"/>
      <c r="D38" s="126">
        <v>0.2</v>
      </c>
      <c r="E38" s="131" t="str">
        <f>IF(A38="","",VLOOKUP(A38,MAT!$A$3:$D$404,3,1))</f>
        <v>U</v>
      </c>
      <c r="F38" s="116">
        <f>IF(A38="","",VLOOKUP(A38,MAT!$A$3:$D$857,4,1))</f>
        <v>50</v>
      </c>
      <c r="G38" s="118">
        <f t="shared" ref="G38:G41" si="8">+IF(B38="","",D38*F38)</f>
        <v>10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12</v>
      </c>
      <c r="B39" s="448" t="str">
        <f>IF(A39="","",VLOOKUP(A39,MAT!$A$3:$D$404,2,1))</f>
        <v>HORMIGON F'C= 180KG/CM2</v>
      </c>
      <c r="C39" s="449"/>
      <c r="D39" s="126">
        <v>0.6</v>
      </c>
      <c r="E39" s="131" t="str">
        <f>IF(A39="","",VLOOKUP(A39,MAT!$A$3:$D$404,3,1))</f>
        <v>M3</v>
      </c>
      <c r="F39" s="116">
        <f>IF(A39="","",VLOOKUP(A39,MAT!$A$3:$D$857,4,1))</f>
        <v>104.06</v>
      </c>
      <c r="G39" s="118">
        <f t="shared" si="8"/>
        <v>62.436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47</v>
      </c>
      <c r="B40" s="448" t="str">
        <f>IF(A40="","",VLOOKUP(A40,MAT!$A$3:$D$404,2,1))</f>
        <v>PIEDRA BOLA</v>
      </c>
      <c r="C40" s="449"/>
      <c r="D40" s="126">
        <v>0.4</v>
      </c>
      <c r="E40" s="131" t="str">
        <f>IF(A40="","",VLOOKUP(A40,MAT!$A$3:$D$404,3,1))</f>
        <v>M3</v>
      </c>
      <c r="F40" s="116">
        <f>IF(A40="","",VLOOKUP(A40,MAT!$A$3:$D$857,4,1))</f>
        <v>12.5</v>
      </c>
      <c r="G40" s="118">
        <f t="shared" si="8"/>
        <v>5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ref="G42:G49" si="9">+IF(B42="","",D42*F42)</f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9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9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77.686000000000007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161.13599999999997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40.283999999999992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201.42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N67"/>
  <sheetViews>
    <sheetView view="pageBreakPreview" topLeftCell="A31" zoomScale="60" zoomScaleNormal="70" workbookViewId="0">
      <selection activeCell="P67" sqref="P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266.74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1.3638166047087976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2.5264702602230473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266.74</v>
      </c>
      <c r="M10" s="154">
        <f>+L10/(1+$F$64)</f>
        <v>213.392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1.3638166047087976</v>
      </c>
      <c r="G11" s="118">
        <f t="shared" si="0"/>
        <v>5.1143122676579909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1.3638166047087976</v>
      </c>
      <c r="G12" s="118">
        <f t="shared" si="0"/>
        <v>5.1143122676579909</v>
      </c>
      <c r="H12" s="162"/>
      <c r="I12" s="162"/>
      <c r="J12" s="162"/>
      <c r="K12" s="154" t="s">
        <v>127</v>
      </c>
      <c r="L12" s="154">
        <f>+M12*(1+$F$64)</f>
        <v>187.63437500000003</v>
      </c>
      <c r="M12" s="154">
        <f>+G50+G62</f>
        <v>150.10750000000002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79.105624999999961</v>
      </c>
      <c r="M13" s="154">
        <f>+G21+G33</f>
        <v>63.284499999999973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12.75509479553903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1.3638166047087976</v>
      </c>
      <c r="G25" s="117">
        <f>+IF(B25="","",E25*F25)</f>
        <v>33.140743494423781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1.3638166047087976</v>
      </c>
      <c r="G26" s="116">
        <f t="shared" ref="G26:G32" si="7">+IF(B26="","",E26*F26)</f>
        <v>11.183296158612139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1.3638166047087976</v>
      </c>
      <c r="G27" s="116">
        <f t="shared" si="7"/>
        <v>6.2053655514250288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50.529405204460943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</v>
      </c>
      <c r="B37" s="455" t="str">
        <f>IF(A37="","",VLOOKUP(A37,MAT!$A$3:$D$404,2,1))</f>
        <v>ADITIVOS</v>
      </c>
      <c r="C37" s="456"/>
      <c r="D37" s="123">
        <v>0.01</v>
      </c>
      <c r="E37" s="129" t="str">
        <f>IF(A37="","",VLOOKUP(A37,MAT!$A$3:$D$404,3,1))</f>
        <v>U</v>
      </c>
      <c r="F37" s="117">
        <f>IF(A37="","",VLOOKUP(A37,MAT!$A$3:$D$857,4,1))</f>
        <v>25</v>
      </c>
      <c r="G37" s="130">
        <f>+IF(B37="","",D37*F37)</f>
        <v>0.25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9</v>
      </c>
      <c r="B38" s="448" t="str">
        <f>IF(A38="","",VLOOKUP(A38,MAT!$A$3:$D$404,2,1))</f>
        <v>ENCOFRADOS</v>
      </c>
      <c r="C38" s="449"/>
      <c r="D38" s="126">
        <v>0.6</v>
      </c>
      <c r="E38" s="131" t="str">
        <f>IF(A38="","",VLOOKUP(A38,MAT!$A$3:$D$404,3,1))</f>
        <v>U</v>
      </c>
      <c r="F38" s="116">
        <f>IF(A38="","",VLOOKUP(A38,MAT!$A$3:$D$857,4,1))</f>
        <v>50</v>
      </c>
      <c r="G38" s="118">
        <f t="shared" ref="G38:G46" si="8">+IF(B38="","",D38*F38)</f>
        <v>30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14</v>
      </c>
      <c r="B39" s="448" t="str">
        <f>IF(A39="","",VLOOKUP(A39,MAT!$A$3:$D$404,2,1))</f>
        <v>HORMIGON F'C= 240KG/CM2</v>
      </c>
      <c r="C39" s="449"/>
      <c r="D39" s="126">
        <v>1.05</v>
      </c>
      <c r="E39" s="131" t="str">
        <f>IF(A39="","",VLOOKUP(A39,MAT!$A$3:$D$404,3,1))</f>
        <v>M3</v>
      </c>
      <c r="F39" s="116">
        <f>IF(A39="","",VLOOKUP(A39,MAT!$A$3:$D$857,4,1))</f>
        <v>114.15</v>
      </c>
      <c r="G39" s="118">
        <f t="shared" si="8"/>
        <v>119.85750000000002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ref="G47:G49" si="9">+IF(B47="","",D47*F47)</f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150.10750000000002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213.392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53.347999999999999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266.74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N67"/>
  <sheetViews>
    <sheetView view="pageBreakPreview" topLeftCell="A31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2.5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8.4994898099886945E-2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3.6569054907476355E-2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2.5</v>
      </c>
      <c r="M10" s="154">
        <f>+L10/(1+$F$64)</f>
        <v>2</v>
      </c>
      <c r="N10" s="154"/>
    </row>
    <row r="11" spans="1:14">
      <c r="A11" s="110">
        <v>18</v>
      </c>
      <c r="B11" s="119" t="str">
        <f>IF(A11="","",VLOOKUP(A11,EQ!$A$2:$C$943,2,1))</f>
        <v>CORTADORA / DOBLADORA DE HIERRO</v>
      </c>
      <c r="C11" s="116">
        <v>1</v>
      </c>
      <c r="D11" s="116">
        <f>IF(A11="","",VLOOKUP(A11,EQ!$A$2:$C$943,3,1))</f>
        <v>0.03</v>
      </c>
      <c r="E11" s="115">
        <f t="shared" ref="E11:E20" si="1">IF(A11="","",+C11*D11)</f>
        <v>0.03</v>
      </c>
      <c r="F11" s="116">
        <f t="shared" ref="F11:F20" si="2">IF(A11=1,"",IF(B11="","",$I$9))</f>
        <v>8.4994898099886945E-2</v>
      </c>
      <c r="G11" s="118">
        <f t="shared" si="0"/>
        <v>2.5498469429966085E-3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1.536875</v>
      </c>
      <c r="M12" s="154">
        <f>+G50+G62</f>
        <v>1.2295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0.96312500000000012</v>
      </c>
      <c r="M13" s="154">
        <f>+G21+G33</f>
        <v>0.77050000000000007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3.911890185047296E-2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8.4994898099886945E-2</v>
      </c>
      <c r="G25" s="117">
        <f>+IF(B25="","",E25*F25)</f>
        <v>0.34422933730454214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8.4994898099886945E-2</v>
      </c>
      <c r="G26" s="116">
        <f t="shared" ref="G26:G32" si="7">+IF(B26="","",E26*F26)</f>
        <v>0.34847908220953644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8.4994898099886945E-2</v>
      </c>
      <c r="G27" s="116">
        <f t="shared" si="7"/>
        <v>3.8672678635448564E-2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0.73138109814952712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18</v>
      </c>
      <c r="B37" s="455" t="str">
        <f>IF(A37="","",VLOOKUP(A37,MAT!$A$3:$D$404,2,1))</f>
        <v xml:space="preserve">ACERO DE REFUERZO 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1.1200000000000001</v>
      </c>
      <c r="G37" s="130">
        <f>+IF(B37="","",D37*F37)</f>
        <v>1.1200000000000001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19</v>
      </c>
      <c r="B38" s="448" t="str">
        <f>IF(A38="","",VLOOKUP(A38,MAT!$A$3:$D$404,2,1))</f>
        <v>ALAMBRE GALVANIZADO #18</v>
      </c>
      <c r="C38" s="449"/>
      <c r="D38" s="126">
        <v>0.05</v>
      </c>
      <c r="E38" s="131" t="str">
        <f>IF(A38="","",VLOOKUP(A38,MAT!$A$3:$D$404,3,1))</f>
        <v>KG</v>
      </c>
      <c r="F38" s="116">
        <f>IF(A38="","",VLOOKUP(A38,MAT!$A$3:$D$857,4,1))</f>
        <v>2.19</v>
      </c>
      <c r="G38" s="118">
        <f t="shared" ref="G38:G47" si="8">+IF(B38="","",D38*F38)</f>
        <v>0.1095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ref="G48:G49" si="9">+IF(B48="","",D48*F48)</f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1.2295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2.5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0.79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0.02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6.1000000000000004E-3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0.79</v>
      </c>
      <c r="M10" s="154">
        <f>+L10/(1+$F$64)</f>
        <v>0.63200000000000001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0.625</v>
      </c>
      <c r="M12" s="154">
        <f>+G50+G62</f>
        <v>0.5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0.16012499999999999</v>
      </c>
      <c r="M13" s="154">
        <f>+G21+G33</f>
        <v>0.12809999999999999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6.1000000000000004E-3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0.02</v>
      </c>
      <c r="G25" s="117">
        <f>+IF(B25="","",E25*F25)</f>
        <v>8.1000000000000003E-2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0.02</v>
      </c>
      <c r="G26" s="116">
        <f t="shared" ref="G26:G32" si="7">+IF(B26="","",E26*F26)</f>
        <v>4.0999999999999995E-2</v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0.122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53</v>
      </c>
      <c r="B37" s="455" t="str">
        <f>IF(A37="","",VLOOKUP(A37,MAT!$A$3:$D$404,2,1))</f>
        <v>BLOQUE ALIVIANAMIENTO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0.5</v>
      </c>
      <c r="G37" s="130">
        <f>+IF(B37="","",D37*F37)</f>
        <v>0.5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0.5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0.62809999999999999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0.157025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0.79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N67"/>
  <sheetViews>
    <sheetView view="pageBreakPreview" topLeftCell="A31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2.88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1.9205085290189501E-2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1.2152017717367406E-2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2.88</v>
      </c>
      <c r="M10" s="154">
        <f>+L10/(1+$F$64)</f>
        <v>2.3039999999999998</v>
      </c>
      <c r="N10" s="154"/>
    </row>
    <row r="11" spans="1:14">
      <c r="A11" s="110">
        <v>21</v>
      </c>
      <c r="B11" s="119" t="str">
        <f>IF(A11="","",VLOOKUP(A11,EQ!$A$2:$C$943,2,1))</f>
        <v>SOLDADORA</v>
      </c>
      <c r="C11" s="116">
        <v>1</v>
      </c>
      <c r="D11" s="116">
        <f>IF(A11="","",VLOOKUP(A11,EQ!$A$2:$C$943,3,1))</f>
        <v>1.5</v>
      </c>
      <c r="E11" s="115">
        <f t="shared" ref="E11:E20" si="1">IF(A11="","",+C11*D11)</f>
        <v>1.5</v>
      </c>
      <c r="F11" s="116">
        <f t="shared" ref="F11:F20" si="2">IF(A11=1,"",IF(B11="","",$I$9))</f>
        <v>1.9205085290189501E-2</v>
      </c>
      <c r="G11" s="118">
        <f t="shared" si="0"/>
        <v>2.8807627935284252E-2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2.5249999999999999</v>
      </c>
      <c r="M12" s="154">
        <f>+G50+G62</f>
        <v>2.02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0.3549999999999997</v>
      </c>
      <c r="M13" s="154">
        <f>+G21+G33</f>
        <v>0.28399999999999975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4.0959645652651658E-2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2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1.9205085290189501E-2</v>
      </c>
      <c r="G25" s="117">
        <f>+IF(B25="","",E25*F25)</f>
        <v>0.15556119085053496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1.9205085290189501E-2</v>
      </c>
      <c r="G26" s="116">
        <f t="shared" ref="G26:G32" si="7">+IF(B26="","",E26*F26)</f>
        <v>7.8740849689776946E-2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1.9205085290189501E-2</v>
      </c>
      <c r="G27" s="116">
        <f t="shared" si="7"/>
        <v>8.7383138070362236E-3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0.24304035434734811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21</v>
      </c>
      <c r="B37" s="455" t="str">
        <f>IF(A37="","",VLOOKUP(A37,MAT!$A$3:$D$404,2,1))</f>
        <v>ACERO GALVANIZADO / PERFILES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1.6</v>
      </c>
      <c r="G37" s="130">
        <f>+IF(B37="","",D37*F37)</f>
        <v>1.6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22</v>
      </c>
      <c r="B38" s="448" t="str">
        <f>IF(A38="","",VLOOKUP(A38,MAT!$A$3:$D$404,2,1))</f>
        <v>SUELDA E6011 1/8" - 7017 1/8"</v>
      </c>
      <c r="C38" s="449"/>
      <c r="D38" s="126">
        <v>0.05</v>
      </c>
      <c r="E38" s="131" t="str">
        <f>IF(A38="","",VLOOKUP(A38,MAT!$A$3:$D$404,3,1))</f>
        <v>KG</v>
      </c>
      <c r="F38" s="116">
        <f>IF(A38="","",VLOOKUP(A38,MAT!$A$3:$D$857,4,1))</f>
        <v>4.8</v>
      </c>
      <c r="G38" s="118">
        <f t="shared" ref="G38:G49" si="8">+IF(B38="","",D38*F38)</f>
        <v>0.24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23</v>
      </c>
      <c r="B39" s="448" t="str">
        <f>IF(A39="","",VLOOKUP(A39,MAT!$A$3:$D$404,2,1))</f>
        <v>GALVANIZANTE</v>
      </c>
      <c r="C39" s="449"/>
      <c r="D39" s="126">
        <v>0.01</v>
      </c>
      <c r="E39" s="131" t="str">
        <f>IF(A39="","",VLOOKUP(A39,MAT!$A$3:$D$404,3,1))</f>
        <v>U (20 OZ)</v>
      </c>
      <c r="F39" s="116">
        <f>IF(A39="","",VLOOKUP(A39,MAT!$A$3:$D$857,4,1))</f>
        <v>18</v>
      </c>
      <c r="G39" s="118">
        <f t="shared" si="8"/>
        <v>0.18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58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ref="G59:G61" si="10">+IF(B59="","",D59*F59)</f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2.3039999999999998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0.57599999999999996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2.88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N67"/>
  <sheetViews>
    <sheetView view="pageBreakPreview" topLeftCell="A28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88</v>
      </c>
      <c r="K5" s="149"/>
      <c r="L5" s="149"/>
      <c r="M5" s="149"/>
      <c r="N5" s="149"/>
    </row>
    <row r="6" spans="1:14" ht="33.7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38.53</v>
      </c>
      <c r="N6" s="149"/>
    </row>
    <row r="7" spans="1:14" ht="33.7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0.63275000000000003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38.53</v>
      </c>
      <c r="M10" s="154">
        <f>+L10/(1+$F$64)</f>
        <v>30.824000000000002</v>
      </c>
      <c r="N10" s="154"/>
    </row>
    <row r="11" spans="1:14">
      <c r="A11" s="110">
        <v>21</v>
      </c>
      <c r="B11" s="119" t="str">
        <f>IF(A11="","",VLOOKUP(A11,EQ!$A$2:$C$943,2,1))</f>
        <v>SOLDADORA</v>
      </c>
      <c r="C11" s="116">
        <v>1</v>
      </c>
      <c r="D11" s="116">
        <f>IF(A11="","",VLOOKUP(A11,EQ!$A$2:$C$943,3,1))</f>
        <v>1.5</v>
      </c>
      <c r="E11" s="115">
        <f t="shared" ref="E11:E20" si="1">IF(A11="","",+C11*D11)</f>
        <v>1.5</v>
      </c>
      <c r="F11" s="116">
        <f t="shared" ref="F11:F20" si="2">IF(A11=1,"",IF(B11="","",$I$9))</f>
        <v>1</v>
      </c>
      <c r="G11" s="118">
        <f t="shared" si="0"/>
        <v>1.5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>
        <v>1</v>
      </c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20.049999999999997</v>
      </c>
      <c r="M12" s="154">
        <f>+G50+G62</f>
        <v>16.04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18.4846875</v>
      </c>
      <c r="M13" s="154">
        <f>+G21+G33</f>
        <v>14.787749999999999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08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2.1327500000000001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10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>IF(A25="","",+C25*D25)</f>
        <v>8.1</v>
      </c>
      <c r="F25" s="124">
        <f>IF(B25="","",$I$9)</f>
        <v>1</v>
      </c>
      <c r="G25" s="117">
        <f>+IF(B25="","",E25*F25)</f>
        <v>8.1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>IF(A26="","",+C26*D26)</f>
        <v>4.0999999999999996</v>
      </c>
      <c r="F26" s="115">
        <f t="shared" ref="F26:F32" si="5">IF(B26="","",$I$9)</f>
        <v>1</v>
      </c>
      <c r="G26" s="116">
        <f t="shared" ref="G26:G32" si="6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>IF(A27="","",+C27*D27)</f>
        <v>0.45500000000000002</v>
      </c>
      <c r="F27" s="115">
        <f t="shared" si="5"/>
        <v>1</v>
      </c>
      <c r="G27" s="116">
        <f t="shared" si="6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ref="E28:E32" si="7">IF(A28="","",+C28*D28)</f>
        <v/>
      </c>
      <c r="F28" s="115" t="str">
        <f t="shared" si="5"/>
        <v/>
      </c>
      <c r="G28" s="116" t="str">
        <f t="shared" si="6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7"/>
        <v/>
      </c>
      <c r="F29" s="115" t="str">
        <f t="shared" si="5"/>
        <v/>
      </c>
      <c r="G29" s="116" t="str">
        <f t="shared" si="6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7"/>
        <v/>
      </c>
      <c r="F30" s="115" t="str">
        <f t="shared" si="5"/>
        <v/>
      </c>
      <c r="G30" s="116" t="str">
        <f t="shared" si="6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7"/>
        <v/>
      </c>
      <c r="F31" s="115" t="str">
        <f t="shared" si="5"/>
        <v/>
      </c>
      <c r="G31" s="116" t="str">
        <f t="shared" si="6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7"/>
        <v/>
      </c>
      <c r="F32" s="115" t="str">
        <f t="shared" si="5"/>
        <v/>
      </c>
      <c r="G32" s="116" t="str">
        <f t="shared" si="6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12.654999999999999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21</v>
      </c>
      <c r="B37" s="455" t="str">
        <f>IF(A37="","",VLOOKUP(A37,MAT!$A$3:$D$404,2,1))</f>
        <v>ACERO GALVANIZADO / PERFILES</v>
      </c>
      <c r="C37" s="456"/>
      <c r="D37" s="123">
        <v>8</v>
      </c>
      <c r="E37" s="129" t="str">
        <f>IF(A37="","",VLOOKUP(A37,MAT!$A$3:$D$404,3,1))</f>
        <v>KG</v>
      </c>
      <c r="F37" s="117">
        <f>IF(A37="","",VLOOKUP(A37,MAT!$A$3:$D$857,4,1))</f>
        <v>1.6</v>
      </c>
      <c r="G37" s="130">
        <f>+IF(B37="","",D37*F37)</f>
        <v>12.8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22</v>
      </c>
      <c r="B38" s="448" t="str">
        <f>IF(A38="","",VLOOKUP(A38,MAT!$A$3:$D$404,2,1))</f>
        <v>SUELDA E6011 1/8" - 7017 1/8"</v>
      </c>
      <c r="C38" s="449"/>
      <c r="D38" s="126">
        <v>0.3</v>
      </c>
      <c r="E38" s="131" t="str">
        <f>IF(A38="","",VLOOKUP(A38,MAT!$A$3:$D$404,3,1))</f>
        <v>KG</v>
      </c>
      <c r="F38" s="116">
        <f>IF(A38="","",VLOOKUP(A38,MAT!$A$3:$D$857,4,1))</f>
        <v>4.8</v>
      </c>
      <c r="G38" s="118">
        <f t="shared" ref="G38:G49" si="8">+IF(B38="","",D38*F38)</f>
        <v>1.44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23</v>
      </c>
      <c r="B39" s="448" t="str">
        <f>IF(A39="","",VLOOKUP(A39,MAT!$A$3:$D$404,2,1))</f>
        <v>GALVANIZANTE</v>
      </c>
      <c r="C39" s="449"/>
      <c r="D39" s="126">
        <v>0.1</v>
      </c>
      <c r="E39" s="131" t="str">
        <f>IF(A39="","",VLOOKUP(A39,MAT!$A$3:$D$404,3,1))</f>
        <v>U (20 OZ)</v>
      </c>
      <c r="F39" s="116">
        <f>IF(A39="","",VLOOKUP(A39,MAT!$A$3:$D$857,4,1))</f>
        <v>18</v>
      </c>
      <c r="G39" s="118">
        <f t="shared" si="8"/>
        <v>1.8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16.04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30.827749999999998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7.7069374999999996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38.53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N67"/>
  <sheetViews>
    <sheetView view="pageBreakPreview" topLeftCell="A37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89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89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36.270000000000003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0.10879083382720101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0.20153501966488988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36.270000000000003</v>
      </c>
      <c r="M10" s="154">
        <f>+L10/(1+$F$64)</f>
        <v>29.016000000000002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0.10879083382720101</v>
      </c>
      <c r="G11" s="118">
        <f t="shared" si="0"/>
        <v>0.40796562685200377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0.10879083382720101</v>
      </c>
      <c r="G12" s="118">
        <f t="shared" si="0"/>
        <v>0.40796562685200377</v>
      </c>
      <c r="H12" s="162"/>
      <c r="I12" s="162"/>
      <c r="J12" s="162"/>
      <c r="K12" s="154" t="s">
        <v>127</v>
      </c>
      <c r="L12" s="154">
        <f>+M12*(1+$F$64)</f>
        <v>29.959791666666664</v>
      </c>
      <c r="M12" s="154">
        <f>+G50+G62</f>
        <v>23.967833333333331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6.3102083333333692</v>
      </c>
      <c r="M13" s="154">
        <f>+G21+G33</f>
        <v>5.0481666666666953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1.0174662733688975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0.10879083382720101</v>
      </c>
      <c r="G25" s="117">
        <f>+IF(B25="","",E25*F25)</f>
        <v>2.6436172620009843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0.10879083382720101</v>
      </c>
      <c r="G26" s="116">
        <f t="shared" ref="G26:G32" si="7">+IF(B26="","",E26*F26)</f>
        <v>0.89208483738304822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0.10879083382720101</v>
      </c>
      <c r="G27" s="116">
        <f t="shared" si="7"/>
        <v>0.49499829391376454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4.0307003932977974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0.11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12.556500000000002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0.25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0.1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5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55</v>
      </c>
      <c r="B40" s="448" t="str">
        <f>IF(A40="","",VLOOKUP(A40,MAT!$A$3:$D$404,2,1))</f>
        <v>MALLA ELECTROSOLDADA 5X,5X15</v>
      </c>
      <c r="C40" s="449"/>
      <c r="D40" s="126">
        <v>6.6666666666666666E-2</v>
      </c>
      <c r="E40" s="131" t="str">
        <f>IF(A40="","",VLOOKUP(A40,MAT!$A$3:$D$404,3,1))</f>
        <v>PL</v>
      </c>
      <c r="F40" s="116">
        <f>IF(A40="","",VLOOKUP(A40,MAT!$A$3:$D$857,4,1))</f>
        <v>69.92</v>
      </c>
      <c r="G40" s="118">
        <f t="shared" si="8"/>
        <v>4.6613333333333333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56</v>
      </c>
      <c r="B41" s="448" t="str">
        <f>IF(A41="","",VLOOKUP(A41,MAT!$A$3:$D$404,2,1))</f>
        <v>POLIETILENO ALTA DENSIDAD</v>
      </c>
      <c r="C41" s="449"/>
      <c r="D41" s="126">
        <v>1</v>
      </c>
      <c r="E41" s="131" t="str">
        <f>IF(A41="","",VLOOKUP(A41,MAT!$A$3:$D$404,3,1))</f>
        <v>M2</v>
      </c>
      <c r="F41" s="116">
        <f>IF(A41="","",VLOOKUP(A41,MAT!$A$3:$D$857,4,1))</f>
        <v>1.5</v>
      </c>
      <c r="G41" s="118">
        <f t="shared" si="8"/>
        <v>1.5</v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23.967833333333331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29.016000000000027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7.2540000000000067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36.270000000000003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47.69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0.10879083382720101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0.20153501966488988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47.69</v>
      </c>
      <c r="M10" s="154">
        <f>+L10/(1+$F$64)</f>
        <v>38.152000000000001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0.10879083382720101</v>
      </c>
      <c r="G11" s="118">
        <f t="shared" si="0"/>
        <v>0.40796562685200377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0.10879083382720101</v>
      </c>
      <c r="G12" s="118">
        <f t="shared" si="0"/>
        <v>0.40796562685200377</v>
      </c>
      <c r="H12" s="162"/>
      <c r="I12" s="162"/>
      <c r="J12" s="162"/>
      <c r="K12" s="154" t="s">
        <v>127</v>
      </c>
      <c r="L12" s="154">
        <f>+M12*(1+$F$64)</f>
        <v>41.374791666666667</v>
      </c>
      <c r="M12" s="154">
        <f>+G50+G62</f>
        <v>33.099833333333336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6.3102083333333692</v>
      </c>
      <c r="M13" s="154">
        <f>+G21+G33</f>
        <v>5.0481666666666953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1.0174662733688975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6</v>
      </c>
      <c r="D25" s="115">
        <f>IF(A25="","",VLOOKUP(A25,MO!$A$2:$C$1006,3,1))</f>
        <v>4.05</v>
      </c>
      <c r="E25" s="117">
        <f t="shared" ref="E25:E32" si="5">IF(A25="","",+C25*D25)</f>
        <v>24.299999999999997</v>
      </c>
      <c r="F25" s="124">
        <f>IF(B25="","",$I$9)</f>
        <v>0.10879083382720101</v>
      </c>
      <c r="G25" s="117">
        <f>+IF(B25="","",E25*F25)</f>
        <v>2.6436172620009843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0.10879083382720101</v>
      </c>
      <c r="G26" s="116">
        <f t="shared" ref="G26:G32" si="7">+IF(B26="","",E26*F26)</f>
        <v>0.89208483738304822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0.10879083382720101</v>
      </c>
      <c r="G27" s="116">
        <f t="shared" si="7"/>
        <v>0.49499829391376454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4.0307003932977974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0.19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21.688500000000001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5" si="8">+IF(B38="","",D38*F38)</f>
        <v>0.25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0.1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5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55</v>
      </c>
      <c r="B40" s="448" t="str">
        <f>IF(A40="","",VLOOKUP(A40,MAT!$A$3:$D$404,2,1))</f>
        <v>MALLA ELECTROSOLDADA 5X,5X15</v>
      </c>
      <c r="C40" s="449"/>
      <c r="D40" s="126">
        <v>6.6666666666666666E-2</v>
      </c>
      <c r="E40" s="131" t="str">
        <f>IF(A40="","",VLOOKUP(A40,MAT!$A$3:$D$404,3,1))</f>
        <v>PL</v>
      </c>
      <c r="F40" s="116">
        <f>IF(A40="","",VLOOKUP(A40,MAT!$A$3:$D$857,4,1))</f>
        <v>69.92</v>
      </c>
      <c r="G40" s="118">
        <f t="shared" si="8"/>
        <v>4.6613333333333333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56</v>
      </c>
      <c r="B41" s="448" t="str">
        <f>IF(A41="","",VLOOKUP(A41,MAT!$A$3:$D$404,2,1))</f>
        <v>POLIETILENO ALTA DENSIDAD</v>
      </c>
      <c r="C41" s="449"/>
      <c r="D41" s="126">
        <v>1</v>
      </c>
      <c r="E41" s="131" t="str">
        <f>IF(A41="","",VLOOKUP(A41,MAT!$A$3:$D$404,3,1))</f>
        <v>M2</v>
      </c>
      <c r="F41" s="116">
        <f>IF(A41="","",VLOOKUP(A41,MAT!$A$3:$D$857,4,1))</f>
        <v>1.5</v>
      </c>
      <c r="G41" s="118">
        <f t="shared" si="8"/>
        <v>1.5</v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ref="G46:G49" si="9">+IF(B46="","",D46*F46)</f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33.099833333333336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38.148000000000032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9.5370000000000079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47.69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18.21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0.25310000000000005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18.21</v>
      </c>
      <c r="M10" s="154">
        <f>+L10/(1+$F$64)</f>
        <v>14.568000000000001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11.566249999999998</v>
      </c>
      <c r="M12" s="154">
        <f>+G50+G62</f>
        <v>9.2529999999999983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6.6438750000000004</v>
      </c>
      <c r="M13" s="154">
        <f>+G21+G33</f>
        <v>5.3151000000000002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0.25310000000000005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0.4</v>
      </c>
      <c r="G25" s="117">
        <f>+IF(B25="","",E25*F25)</f>
        <v>3.24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0.4</v>
      </c>
      <c r="G26" s="116">
        <f t="shared" ref="G26:G32" si="7">+IF(B26="","",E26*F26)</f>
        <v>1.64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0.4</v>
      </c>
      <c r="G27" s="116">
        <f t="shared" si="7"/>
        <v>0.18200000000000002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5.0620000000000003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57</v>
      </c>
      <c r="B37" s="455" t="str">
        <f>IF(A37="","",VLOOKUP(A37,MAT!$A$3:$D$404,2,1))</f>
        <v>BLOQUE 9X20X40CM</v>
      </c>
      <c r="C37" s="456"/>
      <c r="D37" s="123">
        <v>14</v>
      </c>
      <c r="E37" s="129" t="str">
        <f>IF(A37="","",VLOOKUP(A37,MAT!$A$3:$D$404,3,1))</f>
        <v>U</v>
      </c>
      <c r="F37" s="117">
        <f>IF(A37="","",VLOOKUP(A37,MAT!$A$3:$D$857,4,1))</f>
        <v>0.41</v>
      </c>
      <c r="G37" s="130">
        <f>+IF(B37="","",D37*F37)</f>
        <v>5.7399999999999993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60</v>
      </c>
      <c r="B38" s="448" t="str">
        <f>IF(A38="","",VLOOKUP(A38,MAT!$A$3:$D$404,2,1))</f>
        <v>MORTERO PEGABLOQUE</v>
      </c>
      <c r="C38" s="449"/>
      <c r="D38" s="126">
        <v>0.7</v>
      </c>
      <c r="E38" s="131" t="str">
        <f>IF(A38="","",VLOOKUP(A38,MAT!$A$3:$D$404,3,1))</f>
        <v>U</v>
      </c>
      <c r="F38" s="116">
        <f>IF(A38="","",VLOOKUP(A38,MAT!$A$3:$D$857,4,1))</f>
        <v>4.99</v>
      </c>
      <c r="G38" s="118">
        <f t="shared" ref="G38:G49" si="8">+IF(B38="","",D38*F38)</f>
        <v>3.4929999999999999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61</v>
      </c>
      <c r="B39" s="448" t="str">
        <f>IF(A39="","",VLOOKUP(A39,MAT!$A$3:$D$404,2,1))</f>
        <v>AGUA</v>
      </c>
      <c r="C39" s="449"/>
      <c r="D39" s="126">
        <v>0.01</v>
      </c>
      <c r="E39" s="131" t="str">
        <f>IF(A39="","",VLOOKUP(A39,MAT!$A$3:$D$404,3,1))</f>
        <v>M3</v>
      </c>
      <c r="F39" s="116">
        <f>IF(A39="","",VLOOKUP(A39,MAT!$A$3:$D$857,4,1))</f>
        <v>2</v>
      </c>
      <c r="G39" s="118">
        <f t="shared" si="8"/>
        <v>0.02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9.2529999999999983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14.568099999999998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3.6420249999999994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18.21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18.91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0.25310000000000005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18.91</v>
      </c>
      <c r="M10" s="154">
        <f>+L10/(1+$F$64)</f>
        <v>15.128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12.266249999999999</v>
      </c>
      <c r="M12" s="154">
        <f>+G50+G62</f>
        <v>9.8129999999999988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6.6438750000000004</v>
      </c>
      <c r="M13" s="154">
        <f>+G21+G33</f>
        <v>5.3151000000000002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0.25310000000000005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0.4</v>
      </c>
      <c r="G25" s="117">
        <f>+IF(B25="","",E25*F25)</f>
        <v>3.24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0.4</v>
      </c>
      <c r="G26" s="116">
        <f t="shared" ref="G26:G32" si="7">+IF(B26="","",E26*F26)</f>
        <v>1.64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0.4</v>
      </c>
      <c r="G27" s="116">
        <f t="shared" si="7"/>
        <v>0.18200000000000002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5.0620000000000003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58</v>
      </c>
      <c r="B37" s="455" t="str">
        <f>IF(A37="","",VLOOKUP(A37,MAT!$A$3:$D$404,2,1))</f>
        <v>BLOQUE 14X20X40CM</v>
      </c>
      <c r="C37" s="456"/>
      <c r="D37" s="123">
        <v>14</v>
      </c>
      <c r="E37" s="129" t="str">
        <f>IF(A37="","",VLOOKUP(A37,MAT!$A$3:$D$404,3,1))</f>
        <v>U</v>
      </c>
      <c r="F37" s="117">
        <f>IF(A37="","",VLOOKUP(A37,MAT!$A$3:$D$857,4,1))</f>
        <v>0.45</v>
      </c>
      <c r="G37" s="130">
        <f>+IF(B37="","",D37*F37)</f>
        <v>6.3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60</v>
      </c>
      <c r="B38" s="448" t="str">
        <f>IF(A38="","",VLOOKUP(A38,MAT!$A$3:$D$404,2,1))</f>
        <v>MORTERO PEGABLOQUE</v>
      </c>
      <c r="C38" s="449"/>
      <c r="D38" s="126">
        <v>0.7</v>
      </c>
      <c r="E38" s="131" t="str">
        <f>IF(A38="","",VLOOKUP(A38,MAT!$A$3:$D$404,3,1))</f>
        <v>U</v>
      </c>
      <c r="F38" s="116">
        <f>IF(A38="","",VLOOKUP(A38,MAT!$A$3:$D$857,4,1))</f>
        <v>4.99</v>
      </c>
      <c r="G38" s="118">
        <f t="shared" ref="G38:G49" si="8">+IF(B38="","",D38*F38)</f>
        <v>3.4929999999999999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61</v>
      </c>
      <c r="B39" s="448" t="str">
        <f>IF(A39="","",VLOOKUP(A39,MAT!$A$3:$D$404,2,1))</f>
        <v>AGUA</v>
      </c>
      <c r="C39" s="449"/>
      <c r="D39" s="126">
        <v>0.01</v>
      </c>
      <c r="E39" s="131" t="str">
        <f>IF(A39="","",VLOOKUP(A39,MAT!$A$3:$D$404,3,1))</f>
        <v>M3</v>
      </c>
      <c r="F39" s="116">
        <f>IF(A39="","",VLOOKUP(A39,MAT!$A$3:$D$857,4,1))</f>
        <v>2</v>
      </c>
      <c r="G39" s="118">
        <f t="shared" si="8"/>
        <v>0.02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9.8129999999999988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15.1281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3.782025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18.91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N67"/>
  <sheetViews>
    <sheetView view="pageBreakPreview" topLeftCell="A34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19.61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0.25310000000000005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19.61</v>
      </c>
      <c r="M10" s="154">
        <f>+L10/(1+$F$64)</f>
        <v>15.687999999999999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12.966249999999999</v>
      </c>
      <c r="M12" s="154">
        <f>+G50+G62</f>
        <v>10.372999999999999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6.6438750000000004</v>
      </c>
      <c r="M13" s="154">
        <f>+G21+G33</f>
        <v>5.3151000000000002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0.25310000000000005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0.4</v>
      </c>
      <c r="G25" s="117">
        <f>+IF(B25="","",E25*F25)</f>
        <v>3.24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0.4</v>
      </c>
      <c r="G26" s="116">
        <f t="shared" ref="G26:G32" si="7">+IF(B26="","",E26*F26)</f>
        <v>1.64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0.4</v>
      </c>
      <c r="G27" s="116">
        <f t="shared" si="7"/>
        <v>0.18200000000000002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5.0620000000000003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59</v>
      </c>
      <c r="B37" s="455" t="str">
        <f>IF(A37="","",VLOOKUP(A37,MAT!$A$3:$D$404,2,1))</f>
        <v>BLOQUE 19X20X40CM</v>
      </c>
      <c r="C37" s="456"/>
      <c r="D37" s="123">
        <v>14</v>
      </c>
      <c r="E37" s="129" t="str">
        <f>IF(A37="","",VLOOKUP(A37,MAT!$A$3:$D$404,3,1))</f>
        <v>U</v>
      </c>
      <c r="F37" s="117">
        <f>IF(A37="","",VLOOKUP(A37,MAT!$A$3:$D$857,4,1))</f>
        <v>0.49</v>
      </c>
      <c r="G37" s="130">
        <f>+IF(B37="","",D37*F37)</f>
        <v>6.8599999999999994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60</v>
      </c>
      <c r="B38" s="448" t="str">
        <f>IF(A38="","",VLOOKUP(A38,MAT!$A$3:$D$404,2,1))</f>
        <v>MORTERO PEGABLOQUE</v>
      </c>
      <c r="C38" s="449"/>
      <c r="D38" s="126">
        <v>0.7</v>
      </c>
      <c r="E38" s="131" t="str">
        <f>IF(A38="","",VLOOKUP(A38,MAT!$A$3:$D$404,3,1))</f>
        <v>U</v>
      </c>
      <c r="F38" s="116">
        <f>IF(A38="","",VLOOKUP(A38,MAT!$A$3:$D$857,4,1))</f>
        <v>4.99</v>
      </c>
      <c r="G38" s="118">
        <f t="shared" ref="G38:G49" si="8">+IF(B38="","",D38*F38)</f>
        <v>3.4929999999999999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61</v>
      </c>
      <c r="B39" s="448" t="str">
        <f>IF(A39="","",VLOOKUP(A39,MAT!$A$3:$D$404,2,1))</f>
        <v>AGUA</v>
      </c>
      <c r="C39" s="449"/>
      <c r="D39" s="126">
        <v>0.01</v>
      </c>
      <c r="E39" s="131" t="str">
        <f>IF(A39="","",VLOOKUP(A39,MAT!$A$3:$D$404,3,1))</f>
        <v>M3</v>
      </c>
      <c r="F39" s="116">
        <f>IF(A39="","",VLOOKUP(A39,MAT!$A$3:$D$857,4,1))</f>
        <v>2</v>
      </c>
      <c r="G39" s="118">
        <f t="shared" si="8"/>
        <v>0.02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10.372999999999999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15.688099999999999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3.9220249999999997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19.61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67"/>
  <sheetViews>
    <sheetView view="pageBreakPreview" topLeftCell="B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11.36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0.10756249999999999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11.36</v>
      </c>
      <c r="M10" s="154">
        <f>+L10/(1+$F$64)</f>
        <v>9.0879999999999992</v>
      </c>
      <c r="N10" s="154"/>
    </row>
    <row r="11" spans="1:14">
      <c r="A11" s="110">
        <v>16</v>
      </c>
      <c r="B11" s="119" t="str">
        <f>IF(A11="","",VLOOKUP(A11,EQ!$A$2:$C$943,2,1))</f>
        <v>ANDAMIOS</v>
      </c>
      <c r="C11" s="116">
        <v>7</v>
      </c>
      <c r="D11" s="116">
        <f>IF(A11="","",VLOOKUP(A11,EQ!$A$2:$C$943,3,1))</f>
        <v>0.75</v>
      </c>
      <c r="E11" s="115">
        <f t="shared" ref="E11:E20" si="1">IF(A11="","",+C11*D11)</f>
        <v>5.25</v>
      </c>
      <c r="F11" s="116">
        <f t="shared" ref="F11:F20" si="2">IF(A11=1,"",IF(B11="","",$I$9))</f>
        <v>0.25</v>
      </c>
      <c r="G11" s="118">
        <f t="shared" si="0"/>
        <v>1.3125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6.8999999999999995</v>
      </c>
      <c r="M12" s="154">
        <f>+G50+G62</f>
        <v>5.52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4.4641406249999989</v>
      </c>
      <c r="M13" s="154">
        <f>+G21+G33</f>
        <v>3.5713124999999994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1.4200625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0.25</v>
      </c>
      <c r="G25" s="117">
        <f>+IF(B25="","",E25*F25)</f>
        <v>1.0125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0.25</v>
      </c>
      <c r="G27" s="116">
        <f t="shared" si="7"/>
        <v>0.11375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2.1512499999999997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61</v>
      </c>
      <c r="B37" s="455" t="str">
        <f>IF(A37="","",VLOOKUP(A37,MAT!$A$3:$D$404,2,1))</f>
        <v>AGUA</v>
      </c>
      <c r="C37" s="456"/>
      <c r="D37" s="123">
        <v>0.01</v>
      </c>
      <c r="E37" s="129" t="str">
        <f>IF(A37="","",VLOOKUP(A37,MAT!$A$3:$D$404,3,1))</f>
        <v>M3</v>
      </c>
      <c r="F37" s="117">
        <f>IF(A37="","",VLOOKUP(A37,MAT!$A$3:$D$857,4,1))</f>
        <v>2</v>
      </c>
      <c r="G37" s="130">
        <f>+IF(B37="","",D37*F37)</f>
        <v>0.02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62</v>
      </c>
      <c r="B38" s="448" t="str">
        <f>IF(A38="","",VLOOKUP(A38,MAT!$A$3:$D$404,2,1))</f>
        <v>MORTERO ENLUCIDO</v>
      </c>
      <c r="C38" s="449"/>
      <c r="D38" s="126">
        <v>1</v>
      </c>
      <c r="E38" s="131" t="str">
        <f>IF(A38="","",VLOOKUP(A38,MAT!$A$3:$D$404,3,1))</f>
        <v>U</v>
      </c>
      <c r="F38" s="116">
        <f>IF(A38="","",VLOOKUP(A38,MAT!$A$3:$D$857,4,1))</f>
        <v>5.5</v>
      </c>
      <c r="G38" s="118">
        <f t="shared" ref="G38:G49" si="8">+IF(B38="","",D38*F38)</f>
        <v>5.5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5.52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9.091312499999999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2.2728281249999998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11.36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10.29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0.3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0.12907499999999997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10.29</v>
      </c>
      <c r="M10" s="154">
        <f>+L10/(1+$F$64)</f>
        <v>8.2319999999999993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6.8999999999999995</v>
      </c>
      <c r="M12" s="154">
        <f>+G50+G62</f>
        <v>5.52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3.3882187499999987</v>
      </c>
      <c r="M13" s="154">
        <f>+G21+G33</f>
        <v>2.7105749999999991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0.12907499999999997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0.3</v>
      </c>
      <c r="G25" s="117">
        <f>+IF(B25="","",E25*F25)</f>
        <v>1.2149999999999999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0.3</v>
      </c>
      <c r="G26" s="116">
        <f t="shared" ref="G26:G32" si="7">+IF(B26="","",E26*F26)</f>
        <v>1.2299999999999998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0.3</v>
      </c>
      <c r="G27" s="116">
        <f t="shared" si="7"/>
        <v>0.13650000000000001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2.5814999999999992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61</v>
      </c>
      <c r="B37" s="455" t="str">
        <f>IF(A37="","",VLOOKUP(A37,MAT!$A$3:$D$404,2,1))</f>
        <v>AGUA</v>
      </c>
      <c r="C37" s="456"/>
      <c r="D37" s="123">
        <v>0.01</v>
      </c>
      <c r="E37" s="129" t="str">
        <f>IF(A37="","",VLOOKUP(A37,MAT!$A$3:$D$404,3,1))</f>
        <v>M3</v>
      </c>
      <c r="F37" s="117">
        <f>IF(A37="","",VLOOKUP(A37,MAT!$A$3:$D$857,4,1))</f>
        <v>2</v>
      </c>
      <c r="G37" s="130">
        <f>+IF(B37="","",D37*F37)</f>
        <v>0.02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62</v>
      </c>
      <c r="B38" s="448" t="str">
        <f>IF(A38="","",VLOOKUP(A38,MAT!$A$3:$D$404,2,1))</f>
        <v>MORTERO ENLUCIDO</v>
      </c>
      <c r="C38" s="449"/>
      <c r="D38" s="126">
        <v>1</v>
      </c>
      <c r="E38" s="131" t="str">
        <f>IF(A38="","",VLOOKUP(A38,MAT!$A$3:$D$404,3,1))</f>
        <v>U</v>
      </c>
      <c r="F38" s="116">
        <f>IF(A38="","",VLOOKUP(A38,MAT!$A$3:$D$857,4,1))</f>
        <v>5.5</v>
      </c>
      <c r="G38" s="118">
        <f t="shared" ref="G38:G49" si="8">+IF(B38="","",D38*F38)</f>
        <v>5.5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5.52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8.2305749999999982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2.0576437499999995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10.29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67"/>
  <sheetViews>
    <sheetView view="pageBreakPreview" topLeftCell="A34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9.7200000000000006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0.10756249999999999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9.7200000000000006</v>
      </c>
      <c r="M10" s="154">
        <f>+L10/(1+$F$64)</f>
        <v>7.7760000000000007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6.8999999999999995</v>
      </c>
      <c r="M12" s="154">
        <f>+G50+G62</f>
        <v>5.52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2.8235156249999993</v>
      </c>
      <c r="M13" s="154">
        <f>+G21+G33</f>
        <v>2.2588124999999994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0.10756249999999999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8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0.25</v>
      </c>
      <c r="G25" s="117">
        <f>+IF(B25="","",E25*F25)</f>
        <v>1.0125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0.25</v>
      </c>
      <c r="G27" s="116">
        <f t="shared" si="7"/>
        <v>0.11375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2.1512499999999997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61</v>
      </c>
      <c r="B37" s="455" t="str">
        <f>IF(A37="","",VLOOKUP(A37,MAT!$A$3:$D$404,2,1))</f>
        <v>AGUA</v>
      </c>
      <c r="C37" s="456"/>
      <c r="D37" s="123">
        <v>0.01</v>
      </c>
      <c r="E37" s="129" t="str">
        <f>IF(A37="","",VLOOKUP(A37,MAT!$A$3:$D$404,3,1))</f>
        <v>M3</v>
      </c>
      <c r="F37" s="117">
        <f>IF(A37="","",VLOOKUP(A37,MAT!$A$3:$D$857,4,1))</f>
        <v>2</v>
      </c>
      <c r="G37" s="130">
        <f>+IF(B37="","",D37*F37)</f>
        <v>0.02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62</v>
      </c>
      <c r="B38" s="448" t="str">
        <f>IF(A38="","",VLOOKUP(A38,MAT!$A$3:$D$404,2,1))</f>
        <v>MORTERO ENLUCIDO</v>
      </c>
      <c r="C38" s="449"/>
      <c r="D38" s="126">
        <v>1</v>
      </c>
      <c r="E38" s="131" t="str">
        <f>IF(A38="","",VLOOKUP(A38,MAT!$A$3:$D$404,3,1))</f>
        <v>U</v>
      </c>
      <c r="F38" s="116">
        <f>IF(A38="","",VLOOKUP(A38,MAT!$A$3:$D$857,4,1))</f>
        <v>5.5</v>
      </c>
      <c r="G38" s="118">
        <f t="shared" ref="G38:G49" si="8">+IF(B38="","",D38*F38)</f>
        <v>5.5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5.52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7.778812499999999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1.9447031249999998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9.7200000000000006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N67"/>
  <sheetViews>
    <sheetView view="pageBreakPreview" topLeftCell="A28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10.39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0.13287499999999999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10.39</v>
      </c>
      <c r="M10" s="154">
        <f>+L10/(1+$F$64)</f>
        <v>8.3120000000000012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6.8999999999999995</v>
      </c>
      <c r="M12" s="154">
        <f>+G50+G62</f>
        <v>5.52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3.4879687499999994</v>
      </c>
      <c r="M13" s="154">
        <f>+G21+G33</f>
        <v>2.7903749999999996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0.13287499999999999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7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1.5</v>
      </c>
      <c r="D25" s="115">
        <f>IF(A25="","",VLOOKUP(A25,MO!$A$2:$C$1006,3,1))</f>
        <v>4.05</v>
      </c>
      <c r="E25" s="117">
        <f t="shared" ref="E25:E32" si="5">IF(A25="","",+C25*D25)</f>
        <v>6.0749999999999993</v>
      </c>
      <c r="F25" s="124">
        <f>IF(B25="","",$I$9)</f>
        <v>0.25</v>
      </c>
      <c r="G25" s="117">
        <f>+IF(B25="","",E25*F25)</f>
        <v>1.5187499999999998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0.25</v>
      </c>
      <c r="G27" s="116">
        <f t="shared" si="7"/>
        <v>0.11375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2.6574999999999998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61</v>
      </c>
      <c r="B37" s="455" t="str">
        <f>IF(A37="","",VLOOKUP(A37,MAT!$A$3:$D$404,2,1))</f>
        <v>AGUA</v>
      </c>
      <c r="C37" s="456"/>
      <c r="D37" s="123">
        <v>0.01</v>
      </c>
      <c r="E37" s="129" t="str">
        <f>IF(A37="","",VLOOKUP(A37,MAT!$A$3:$D$404,3,1))</f>
        <v>M3</v>
      </c>
      <c r="F37" s="117">
        <f>IF(A37="","",VLOOKUP(A37,MAT!$A$3:$D$857,4,1))</f>
        <v>2</v>
      </c>
      <c r="G37" s="130">
        <f>+IF(B37="","",D37*F37)</f>
        <v>0.02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62</v>
      </c>
      <c r="B38" s="448" t="str">
        <f>IF(A38="","",VLOOKUP(A38,MAT!$A$3:$D$404,2,1))</f>
        <v>MORTERO ENLUCIDO</v>
      </c>
      <c r="C38" s="449"/>
      <c r="D38" s="126">
        <v>1</v>
      </c>
      <c r="E38" s="131" t="str">
        <f>IF(A38="","",VLOOKUP(A38,MAT!$A$3:$D$404,3,1))</f>
        <v>U</v>
      </c>
      <c r="F38" s="116">
        <f>IF(A38="","",VLOOKUP(A38,MAT!$A$3:$D$857,4,1))</f>
        <v>5.5</v>
      </c>
      <c r="G38" s="118">
        <f t="shared" ref="G38:G49" si="8">+IF(B38="","",D38*F38)</f>
        <v>5.5</v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5.52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8.3103749999999987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2.0775937499999997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10.39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67"/>
  <sheetViews>
    <sheetView view="pageBreakPreview" topLeftCell="A25" zoomScale="60" zoomScaleNormal="70" workbookViewId="0">
      <selection activeCell="J6" sqref="J6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30.92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8.3750000000000005E-2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30.92</v>
      </c>
      <c r="M10" s="154">
        <f>+L10/(1+$F$64)</f>
        <v>24.736000000000001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0.1</v>
      </c>
      <c r="G11" s="118">
        <f t="shared" si="0"/>
        <v>0.375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0.1</v>
      </c>
      <c r="G12" s="118">
        <f t="shared" si="0"/>
        <v>0.375</v>
      </c>
      <c r="H12" s="162"/>
      <c r="I12" s="162"/>
      <c r="J12" s="162"/>
      <c r="K12" s="154" t="s">
        <v>127</v>
      </c>
      <c r="L12" s="154">
        <f>+M12*(1+$F$64)</f>
        <v>27.780000000000005</v>
      </c>
      <c r="M12" s="154">
        <f>+G50+G62</f>
        <v>22.224000000000004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3.1359374999999998</v>
      </c>
      <c r="M13" s="154">
        <f>+G21+G33</f>
        <v>2.50875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0.83374999999999999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1.675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0.1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11.415000000000001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26">
        <v>0.01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0.25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0.05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2.5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18</v>
      </c>
      <c r="B40" s="448" t="str">
        <f>IF(A40="","",VLOOKUP(A40,MAT!$A$3:$D$404,2,1))</f>
        <v xml:space="preserve">ACERO DE REFUERZO </v>
      </c>
      <c r="C40" s="449"/>
      <c r="D40" s="126">
        <v>7</v>
      </c>
      <c r="E40" s="131" t="str">
        <f>IF(A40="","",VLOOKUP(A40,MAT!$A$3:$D$404,3,1))</f>
        <v>KG</v>
      </c>
      <c r="F40" s="116">
        <f>IF(A40="","",VLOOKUP(A40,MAT!$A$3:$D$857,4,1))</f>
        <v>1.1200000000000001</v>
      </c>
      <c r="G40" s="118">
        <f t="shared" si="8"/>
        <v>7.8400000000000007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19</v>
      </c>
      <c r="B41" s="448" t="str">
        <f>IF(A41="","",VLOOKUP(A41,MAT!$A$3:$D$404,2,1))</f>
        <v>ALAMBRE GALVANIZADO #18</v>
      </c>
      <c r="C41" s="449"/>
      <c r="D41" s="126">
        <v>0.1</v>
      </c>
      <c r="E41" s="131" t="str">
        <f>IF(A41="","",VLOOKUP(A41,MAT!$A$3:$D$404,3,1))</f>
        <v>KG</v>
      </c>
      <c r="F41" s="116">
        <f>IF(A41="","",VLOOKUP(A41,MAT!$A$3:$D$857,4,1))</f>
        <v>2.19</v>
      </c>
      <c r="G41" s="118">
        <f t="shared" si="8"/>
        <v>0.219</v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22.224000000000004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24.732750000000003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6.1831875000000007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30.92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99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99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31.61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0.63275000000000003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31.61</v>
      </c>
      <c r="M10" s="154">
        <f>+L10/(1+$F$64)</f>
        <v>25.288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15</v>
      </c>
      <c r="M12" s="154">
        <f>+G50+G62</f>
        <v>12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16.6096875</v>
      </c>
      <c r="M13" s="154">
        <f>+G21+G33</f>
        <v>13.287749999999999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0.63275000000000003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1</v>
      </c>
      <c r="G25" s="117">
        <f>+IF(B25="","",E25*F25)</f>
        <v>8.1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1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12.654999999999999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63</v>
      </c>
      <c r="B37" s="455" t="str">
        <f>IF(A37="","",VLOOKUP(A37,MAT!$A$3:$D$404,2,1))</f>
        <v>IMPERMEABILIZANTE</v>
      </c>
      <c r="C37" s="456"/>
      <c r="D37" s="123">
        <v>0.15</v>
      </c>
      <c r="E37" s="129" t="str">
        <f>IF(A37="","",VLOOKUP(A37,MAT!$A$3:$D$404,3,1))</f>
        <v>U</v>
      </c>
      <c r="F37" s="117">
        <f>IF(A37="","",VLOOKUP(A37,MAT!$A$3:$D$857,4,1))</f>
        <v>80</v>
      </c>
      <c r="G37" s="130">
        <f>+IF(B37="","",D37*F37)</f>
        <v>12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25.287749999999999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6.3219374999999998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31.61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N67"/>
  <sheetViews>
    <sheetView view="pageBreakPreview" topLeftCell="A37" zoomScale="70" zoomScaleNormal="70" zoomScaleSheetLayoutView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6.72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7.2375000000000009E-2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6.72</v>
      </c>
      <c r="M10" s="154">
        <f>+L10/(1+$F$64)</f>
        <v>5.3759999999999994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0.5</v>
      </c>
      <c r="D11" s="116">
        <f>IF(A11="","",VLOOKUP(A11,EQ!$A$2:$C$943,3,1))</f>
        <v>3.75</v>
      </c>
      <c r="E11" s="115">
        <f t="shared" ref="E11:E20" si="1">IF(A11="","",+C11*D11)</f>
        <v>1.875</v>
      </c>
      <c r="F11" s="116">
        <f t="shared" ref="F11:F20" si="2">IF(A11=1,"",IF(B11="","",$I$9))</f>
        <v>0.1</v>
      </c>
      <c r="G11" s="118">
        <f t="shared" si="0"/>
        <v>0.1875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0.5</v>
      </c>
      <c r="D12" s="116">
        <f>IF(A12="","",VLOOKUP(A12,EQ!$A$2:$C$943,3,1))</f>
        <v>3.75</v>
      </c>
      <c r="E12" s="115">
        <f t="shared" si="1"/>
        <v>1.875</v>
      </c>
      <c r="F12" s="116">
        <f t="shared" si="2"/>
        <v>0.1</v>
      </c>
      <c r="G12" s="118">
        <f t="shared" si="0"/>
        <v>0.1875</v>
      </c>
      <c r="H12" s="162"/>
      <c r="I12" s="162"/>
      <c r="J12" s="162"/>
      <c r="K12" s="154" t="s">
        <v>127</v>
      </c>
      <c r="L12" s="154">
        <f>+M12*(1+$F$64)</f>
        <v>4.3484375000000002</v>
      </c>
      <c r="M12" s="154">
        <f>+G50+G62</f>
        <v>3.4787500000000002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2.3685937500000001</v>
      </c>
      <c r="M13" s="154">
        <f>+G21+G33</f>
        <v>1.8948750000000001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0.44737500000000002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38.25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0.1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0.1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0.1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1.4475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v>2.5000000000000001E-2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2.8537500000000002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8</v>
      </c>
      <c r="B38" s="448" t="str">
        <f>IF(A38="","",VLOOKUP(A38,MAT!$A$3:$D$404,2,1))</f>
        <v>ADITIVOS</v>
      </c>
      <c r="C38" s="449"/>
      <c r="D38" s="147">
        <v>5.0000000000000001E-3</v>
      </c>
      <c r="E38" s="131" t="str">
        <f>IF(A38="","",VLOOKUP(A38,MAT!$A$3:$D$404,3,1))</f>
        <v>U</v>
      </c>
      <c r="F38" s="116">
        <f>IF(A38="","",VLOOKUP(A38,MAT!$A$3:$D$857,4,1))</f>
        <v>25</v>
      </c>
      <c r="G38" s="118">
        <f t="shared" ref="G38:G49" si="8">+IF(B38="","",D38*F38)</f>
        <v>0.125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9</v>
      </c>
      <c r="B39" s="448" t="str">
        <f>IF(A39="","",VLOOKUP(A39,MAT!$A$3:$D$404,2,1))</f>
        <v>ENCOFRADOS</v>
      </c>
      <c r="C39" s="449"/>
      <c r="D39" s="126">
        <v>0.01</v>
      </c>
      <c r="E39" s="131" t="str">
        <f>IF(A39="","",VLOOKUP(A39,MAT!$A$3:$D$404,3,1))</f>
        <v>U</v>
      </c>
      <c r="F39" s="116">
        <f>IF(A39="","",VLOOKUP(A39,MAT!$A$3:$D$857,4,1))</f>
        <v>50</v>
      </c>
      <c r="G39" s="118">
        <f t="shared" si="8"/>
        <v>0.5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3.4787500000000002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5.3736250000000005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1.3434062500000001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6.72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763.68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763.68</v>
      </c>
      <c r="M10" s="154">
        <f>+L10/(1+$F$64)</f>
        <v>610.94399999999996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750</v>
      </c>
      <c r="M12" s="154">
        <f>+G50+G62</f>
        <v>600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6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64</v>
      </c>
      <c r="B37" s="455" t="str">
        <f>IF(A37="","",VLOOKUP(A37,MAT!$A$3:$D$404,2,1))</f>
        <v>CAMPANA EXTRACTORA DE OLORES VITROCERÁMICA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600</v>
      </c>
      <c r="G37" s="130">
        <f>+IF(B37="","",D37*F37)</f>
        <v>600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600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610.94624999999996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152.73656249999999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763.68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67"/>
  <sheetViews>
    <sheetView view="pageBreakPreview" topLeftCell="A37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39.06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0.51438440661238605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0.37228571428571433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39.06</v>
      </c>
      <c r="M10" s="154">
        <f>+L10/(1+$F$64)</f>
        <v>31.248000000000001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29.287499999999994</v>
      </c>
      <c r="M12" s="154">
        <f>+G50+G62</f>
        <v>23.429999999999996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9.7725000000000009</v>
      </c>
      <c r="M13" s="154">
        <f>+G21+G33</f>
        <v>7.8180000000000014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0.37228571428571433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0.51438440661238605</v>
      </c>
      <c r="G25" s="117">
        <f>+IF(B25="","",E25*F25)</f>
        <v>4.1665136935603266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0.51438440661238605</v>
      </c>
      <c r="G26" s="116">
        <f t="shared" ref="G26:G32" si="7">+IF(B26="","",E26*F26)</f>
        <v>2.1089760671107824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0.51438440661238605</v>
      </c>
      <c r="G27" s="116">
        <f t="shared" si="7"/>
        <v>1.1702245250431782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7.4457142857142866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65</v>
      </c>
      <c r="B37" s="455" t="str">
        <f>IF(A37="","",VLOOKUP(A37,MAT!$A$3:$D$404,2,1))</f>
        <v>PORCELANATO PISO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20</v>
      </c>
      <c r="G37" s="130">
        <f>+IF(B37="","",D37*F37)</f>
        <v>20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66</v>
      </c>
      <c r="B38" s="448" t="str">
        <f>IF(A38="","",VLOOKUP(A38,MAT!$A$3:$D$404,2,1))</f>
        <v>PEGA PORCELANATO / CERÁMICA / GRES</v>
      </c>
      <c r="C38" s="449"/>
      <c r="D38" s="126">
        <v>0.3</v>
      </c>
      <c r="E38" s="131" t="str">
        <f>IF(A38="","",VLOOKUP(A38,MAT!$A$3:$D$404,3,1))</f>
        <v>SACO</v>
      </c>
      <c r="F38" s="116">
        <f>IF(A38="","",VLOOKUP(A38,MAT!$A$3:$D$857,4,1))</f>
        <v>9.1999999999999993</v>
      </c>
      <c r="G38" s="118">
        <f t="shared" ref="G38:G49" si="8">+IF(B38="","",D38*F38)</f>
        <v>2.76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67</v>
      </c>
      <c r="B39" s="448" t="str">
        <f>IF(A39="","",VLOOKUP(A39,MAT!$A$3:$D$404,2,1))</f>
        <v>EMPORADOR</v>
      </c>
      <c r="C39" s="449"/>
      <c r="D39" s="126">
        <v>0.2</v>
      </c>
      <c r="E39" s="131" t="str">
        <f>IF(A39="","",VLOOKUP(A39,MAT!$A$3:$D$404,3,1))</f>
        <v>FUNDA</v>
      </c>
      <c r="F39" s="116">
        <f>IF(A39="","",VLOOKUP(A39,MAT!$A$3:$D$857,4,1))</f>
        <v>3.15</v>
      </c>
      <c r="G39" s="118">
        <f t="shared" si="8"/>
        <v>0.63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17</v>
      </c>
      <c r="B40" s="448" t="str">
        <f>IF(A40="","",VLOOKUP(A40,MAT!$A$3:$D$404,2,1))</f>
        <v>AGUA</v>
      </c>
      <c r="C40" s="449"/>
      <c r="D40" s="126">
        <v>0.02</v>
      </c>
      <c r="E40" s="131" t="str">
        <f>IF(A40="","",VLOOKUP(A40,MAT!$A$3:$D$404,3,1))</f>
        <v>M3</v>
      </c>
      <c r="F40" s="116">
        <f>IF(A40="","",VLOOKUP(A40,MAT!$A$3:$D$857,4,1))</f>
        <v>2</v>
      </c>
      <c r="G40" s="118">
        <f t="shared" si="8"/>
        <v>0.04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23.429999999999996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31.247999999999998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7.8119999999999994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39.06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67"/>
  <sheetViews>
    <sheetView view="pageBreakPreview" topLeftCell="A34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35.31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0.51438440661238605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0.37228571428571433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35.31</v>
      </c>
      <c r="M10" s="154">
        <f>+L10/(1+$F$64)</f>
        <v>28.248000000000001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25.537499999999994</v>
      </c>
      <c r="M12" s="154">
        <f>+G50+G62</f>
        <v>20.429999999999996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9.7725000000000009</v>
      </c>
      <c r="M13" s="154">
        <f>+G21+G33</f>
        <v>7.8180000000000014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0.37228571428571433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0.51438440661238605</v>
      </c>
      <c r="G25" s="117">
        <f>+IF(B25="","",E25*F25)</f>
        <v>4.1665136935603266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0.51438440661238605</v>
      </c>
      <c r="G26" s="116">
        <f t="shared" ref="G26:G32" si="7">+IF(B26="","",E26*F26)</f>
        <v>2.1089760671107824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0.51438440661238605</v>
      </c>
      <c r="G27" s="116">
        <f t="shared" si="7"/>
        <v>1.1702245250431782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7.4457142857142866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68</v>
      </c>
      <c r="B37" s="455" t="str">
        <f>IF(A37="","",VLOOKUP(A37,MAT!$A$3:$D$404,2,1))</f>
        <v>PORCENALATO PARED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17</v>
      </c>
      <c r="G37" s="130">
        <f>+IF(B37="","",D37*F37)</f>
        <v>17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66</v>
      </c>
      <c r="B38" s="448" t="str">
        <f>IF(A38="","",VLOOKUP(A38,MAT!$A$3:$D$404,2,1))</f>
        <v>PEGA PORCELANATO / CERÁMICA / GRES</v>
      </c>
      <c r="C38" s="449"/>
      <c r="D38" s="126">
        <v>0.3</v>
      </c>
      <c r="E38" s="131" t="str">
        <f>IF(A38="","",VLOOKUP(A38,MAT!$A$3:$D$404,3,1))</f>
        <v>SACO</v>
      </c>
      <c r="F38" s="116">
        <f>IF(A38="","",VLOOKUP(A38,MAT!$A$3:$D$857,4,1))</f>
        <v>9.1999999999999993</v>
      </c>
      <c r="G38" s="118">
        <f t="shared" ref="G38:G47" si="8">+IF(B38="","",D38*F38)</f>
        <v>2.76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67</v>
      </c>
      <c r="B39" s="448" t="str">
        <f>IF(A39="","",VLOOKUP(A39,MAT!$A$3:$D$404,2,1))</f>
        <v>EMPORADOR</v>
      </c>
      <c r="C39" s="449"/>
      <c r="D39" s="126">
        <v>0.2</v>
      </c>
      <c r="E39" s="131" t="str">
        <f>IF(A39="","",VLOOKUP(A39,MAT!$A$3:$D$404,3,1))</f>
        <v>FUNDA</v>
      </c>
      <c r="F39" s="116">
        <f>IF(A39="","",VLOOKUP(A39,MAT!$A$3:$D$857,4,1))</f>
        <v>3.15</v>
      </c>
      <c r="G39" s="118">
        <f t="shared" si="8"/>
        <v>0.63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17</v>
      </c>
      <c r="B40" s="448" t="str">
        <f>IF(A40="","",VLOOKUP(A40,MAT!$A$3:$D$404,2,1))</f>
        <v>AGUA</v>
      </c>
      <c r="C40" s="449"/>
      <c r="D40" s="126">
        <v>0.02</v>
      </c>
      <c r="E40" s="131" t="str">
        <f>IF(A40="","",VLOOKUP(A40,MAT!$A$3:$D$404,3,1))</f>
        <v>M3</v>
      </c>
      <c r="F40" s="116">
        <f>IF(A40="","",VLOOKUP(A40,MAT!$A$3:$D$857,4,1))</f>
        <v>2</v>
      </c>
      <c r="G40" s="118">
        <f t="shared" si="8"/>
        <v>0.04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ref="G48:G49" si="9">+IF(B48="","",D48*F48)</f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20.429999999999996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28.247999999999998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7.0619999999999994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35.31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67"/>
  <sheetViews>
    <sheetView view="pageBreakPreview" topLeftCell="A34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156.25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156.25</v>
      </c>
      <c r="M10" s="154">
        <f>+L10/(1+$F$64)</f>
        <v>125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156.25</v>
      </c>
      <c r="M12" s="154">
        <f>+G50+G62</f>
        <v>125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8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69</v>
      </c>
      <c r="B37" s="455" t="str">
        <f>IF(A37="","",VLOOKUP(A37,MAT!$A$3:$D$404,2,1))</f>
        <v>SUMINISTRO E INSTALACIÓN DE GRANITO, TERMINADO INC. SALPICADERO</v>
      </c>
      <c r="C37" s="456"/>
      <c r="D37" s="123">
        <v>1</v>
      </c>
      <c r="E37" s="129" t="str">
        <f>IF(A37="","",VLOOKUP(A37,MAT!$A$3:$D$404,3,1))</f>
        <v>M</v>
      </c>
      <c r="F37" s="117">
        <f>IF(A37="","",VLOOKUP(A37,MAT!$A$3:$D$857,4,1))</f>
        <v>125</v>
      </c>
      <c r="G37" s="130">
        <f>+IF(B37="","",D37*F37)</f>
        <v>125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125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31.25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156.25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N67"/>
  <sheetViews>
    <sheetView view="pageBreakPreview" topLeftCell="A37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12.72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0.51438440661238627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0.37228571428571455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12.72</v>
      </c>
      <c r="M10" s="154">
        <f>+L10/(1+$F$64)</f>
        <v>10.176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2.94875</v>
      </c>
      <c r="M12" s="154">
        <f>+G50+G62</f>
        <v>2.359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9.772500000000008</v>
      </c>
      <c r="M13" s="154">
        <f>+G21+G33</f>
        <v>7.8180000000000058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0.37228571428571455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1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0.51438440661238627</v>
      </c>
      <c r="G25" s="117">
        <f>+IF(B25="","",E25*F25)</f>
        <v>4.1665136935603284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0.51438440661238627</v>
      </c>
      <c r="G26" s="116">
        <f t="shared" ref="G26:G32" si="7">+IF(B26="","",E26*F26)</f>
        <v>2.1089760671107833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0.51438440661238627</v>
      </c>
      <c r="G27" s="116">
        <f t="shared" si="7"/>
        <v>1.1702245250431786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7.4457142857142911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65</v>
      </c>
      <c r="B37" s="455" t="str">
        <f>IF(A37="","",VLOOKUP(A37,MAT!$A$3:$D$404,2,1))</f>
        <v>PORCELANATO PISO</v>
      </c>
      <c r="C37" s="456"/>
      <c r="D37" s="123">
        <v>0.1</v>
      </c>
      <c r="E37" s="129" t="str">
        <f>IF(A37="","",VLOOKUP(A37,MAT!$A$3:$D$404,3,1))</f>
        <v>M2</v>
      </c>
      <c r="F37" s="117">
        <f>IF(A37="","",VLOOKUP(A37,MAT!$A$3:$D$857,4,1))</f>
        <v>20</v>
      </c>
      <c r="G37" s="130">
        <f>+IF(B37="","",D37*F37)</f>
        <v>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66</v>
      </c>
      <c r="B38" s="448" t="str">
        <f>IF(A38="","",VLOOKUP(A38,MAT!$A$3:$D$404,2,1))</f>
        <v>PEGA PORCELANATO / CERÁMICA / GRES</v>
      </c>
      <c r="C38" s="449"/>
      <c r="D38" s="126">
        <v>0.03</v>
      </c>
      <c r="E38" s="131" t="str">
        <f>IF(A38="","",VLOOKUP(A38,MAT!$A$3:$D$404,3,1))</f>
        <v>SACO</v>
      </c>
      <c r="F38" s="116">
        <f>IF(A38="","",VLOOKUP(A38,MAT!$A$3:$D$857,4,1))</f>
        <v>9.1999999999999993</v>
      </c>
      <c r="G38" s="118">
        <f t="shared" ref="G38:G43" si="8">+IF(B38="","",D38*F38)</f>
        <v>0.27599999999999997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67</v>
      </c>
      <c r="B39" s="448" t="str">
        <f>IF(A39="","",VLOOKUP(A39,MAT!$A$3:$D$404,2,1))</f>
        <v>EMPORADOR</v>
      </c>
      <c r="C39" s="449"/>
      <c r="D39" s="126">
        <v>0.02</v>
      </c>
      <c r="E39" s="131" t="str">
        <f>IF(A39="","",VLOOKUP(A39,MAT!$A$3:$D$404,3,1))</f>
        <v>FUNDA</v>
      </c>
      <c r="F39" s="116">
        <f>IF(A39="","",VLOOKUP(A39,MAT!$A$3:$D$857,4,1))</f>
        <v>3.15</v>
      </c>
      <c r="G39" s="118">
        <f t="shared" si="8"/>
        <v>6.3E-2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17</v>
      </c>
      <c r="B40" s="448" t="str">
        <f>IF(A40="","",VLOOKUP(A40,MAT!$A$3:$D$404,2,1))</f>
        <v>AGUA</v>
      </c>
      <c r="C40" s="449"/>
      <c r="D40" s="126">
        <v>0.01</v>
      </c>
      <c r="E40" s="131" t="str">
        <f>IF(A40="","",VLOOKUP(A40,MAT!$A$3:$D$404,3,1))</f>
        <v>M3</v>
      </c>
      <c r="F40" s="116">
        <f>IF(A40="","",VLOOKUP(A40,MAT!$A$3:$D$857,4,1))</f>
        <v>2</v>
      </c>
      <c r="G40" s="118">
        <f t="shared" si="8"/>
        <v>0.02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ref="G44:G49" si="9">+IF(B44="","",D44*F44)</f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9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2.359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10.177000000000007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2.5442500000000017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12.72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11.53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0.08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0.1158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11.53</v>
      </c>
      <c r="M10" s="154">
        <f>+L10/(1+$F$64)</f>
        <v>9.2240000000000002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8.493875000000001</v>
      </c>
      <c r="M12" s="154">
        <f>+G50+G62</f>
        <v>6.7951000000000006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3.0397499999999997</v>
      </c>
      <c r="M13" s="154">
        <f>+G21+G33</f>
        <v>2.4318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0.1158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0.08</v>
      </c>
      <c r="G25" s="117">
        <f>+IF(B25="","",E25*F25)</f>
        <v>1.296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0.08</v>
      </c>
      <c r="G26" s="116">
        <f t="shared" ref="G26:G32" si="7">+IF(B26="","",E26*F26)</f>
        <v>0.65599999999999992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0.08</v>
      </c>
      <c r="G27" s="116">
        <f t="shared" si="7"/>
        <v>0.36399999999999999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2.3159999999999998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70</v>
      </c>
      <c r="B37" s="455" t="str">
        <f>IF(A37="","",VLOOKUP(A37,MAT!$A$3:$D$404,2,1))</f>
        <v>SELLADOR</v>
      </c>
      <c r="C37" s="456"/>
      <c r="D37" s="123">
        <v>0.03</v>
      </c>
      <c r="E37" s="129" t="str">
        <f>IF(A37="","",VLOOKUP(A37,MAT!$A$3:$D$404,3,1))</f>
        <v>U</v>
      </c>
      <c r="F37" s="117">
        <f>IF(A37="","",VLOOKUP(A37,MAT!$A$3:$D$857,4,1))</f>
        <v>123.17</v>
      </c>
      <c r="G37" s="130">
        <f>+IF(B37="","",D37*F37)</f>
        <v>3.6951000000000001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71</v>
      </c>
      <c r="B38" s="448" t="str">
        <f>IF(A38="","",VLOOKUP(A38,MAT!$A$3:$D$404,2,1))</f>
        <v>EMPASTE EXTERIOR</v>
      </c>
      <c r="C38" s="449"/>
      <c r="D38" s="126">
        <v>0.04</v>
      </c>
      <c r="E38" s="131" t="str">
        <f>IF(A38="","",VLOOKUP(A38,MAT!$A$3:$D$404,3,1))</f>
        <v>U</v>
      </c>
      <c r="F38" s="116">
        <f>IF(A38="","",VLOOKUP(A38,MAT!$A$3:$D$857,4,1))</f>
        <v>12</v>
      </c>
      <c r="G38" s="118">
        <f t="shared" ref="G38:G49" si="8">+IF(B38="","",D38*F38)</f>
        <v>0.48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72</v>
      </c>
      <c r="B39" s="448" t="str">
        <f>IF(A39="","",VLOOKUP(A39,MAT!$A$3:$D$404,2,1))</f>
        <v>PINTURA LÁTEX</v>
      </c>
      <c r="C39" s="449"/>
      <c r="D39" s="126">
        <v>0.1</v>
      </c>
      <c r="E39" s="131" t="str">
        <f>IF(A39="","",VLOOKUP(A39,MAT!$A$3:$D$404,3,1))</f>
        <v>GALON</v>
      </c>
      <c r="F39" s="116">
        <f>IF(A39="","",VLOOKUP(A39,MAT!$A$3:$D$857,4,1))</f>
        <v>19.5</v>
      </c>
      <c r="G39" s="118">
        <f t="shared" si="8"/>
        <v>1.9500000000000002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73</v>
      </c>
      <c r="B40" s="448" t="str">
        <f>IF(A40="","",VLOOKUP(A40,MAT!$A$3:$D$404,2,1))</f>
        <v>MASILLA ELASTOMÉRICA</v>
      </c>
      <c r="C40" s="449"/>
      <c r="D40" s="126">
        <v>0.1</v>
      </c>
      <c r="E40" s="131" t="str">
        <f>IF(A40="","",VLOOKUP(A40,MAT!$A$3:$D$404,3,1))</f>
        <v xml:space="preserve"> U </v>
      </c>
      <c r="F40" s="116">
        <f>IF(A40="","",VLOOKUP(A40,MAT!$A$3:$D$857,4,1))</f>
        <v>6.7</v>
      </c>
      <c r="G40" s="118">
        <f t="shared" si="8"/>
        <v>0.67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6.7951000000000006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9.2269000000000005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2.3067250000000001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11.53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67"/>
  <sheetViews>
    <sheetView view="pageBreakPreview" topLeftCell="A34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11.53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0.08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0.1158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11.53</v>
      </c>
      <c r="M10" s="154">
        <f>+L10/(1+$F$64)</f>
        <v>9.2240000000000002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8.493875000000001</v>
      </c>
      <c r="M12" s="154">
        <f>+G50+G62</f>
        <v>6.7951000000000006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3.0397499999999997</v>
      </c>
      <c r="M13" s="154">
        <f>+G21+G33</f>
        <v>2.4318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0.1158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9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0.08</v>
      </c>
      <c r="G25" s="117">
        <f>+IF(B25="","",E25*F25)</f>
        <v>1.296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0.08</v>
      </c>
      <c r="G26" s="116">
        <f t="shared" ref="G26:G32" si="7">+IF(B26="","",E26*F26)</f>
        <v>0.65599999999999992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0.08</v>
      </c>
      <c r="G27" s="116">
        <f t="shared" si="7"/>
        <v>0.36399999999999999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2.3159999999999998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70</v>
      </c>
      <c r="B37" s="455" t="str">
        <f>IF(A37="","",VLOOKUP(A37,MAT!$A$3:$D$404,2,1))</f>
        <v>SELLADOR</v>
      </c>
      <c r="C37" s="456"/>
      <c r="D37" s="123">
        <v>0.03</v>
      </c>
      <c r="E37" s="129" t="str">
        <f>IF(A37="","",VLOOKUP(A37,MAT!$A$3:$D$404,3,1))</f>
        <v>U</v>
      </c>
      <c r="F37" s="117">
        <f>IF(A37="","",VLOOKUP(A37,MAT!$A$3:$D$857,4,1))</f>
        <v>123.17</v>
      </c>
      <c r="G37" s="130">
        <f>+IF(B37="","",D37*F37)</f>
        <v>3.6951000000000001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71</v>
      </c>
      <c r="B38" s="448" t="str">
        <f>IF(A38="","",VLOOKUP(A38,MAT!$A$3:$D$404,2,1))</f>
        <v>EMPASTE EXTERIOR</v>
      </c>
      <c r="C38" s="449"/>
      <c r="D38" s="126">
        <v>0.04</v>
      </c>
      <c r="E38" s="131" t="str">
        <f>IF(A38="","",VLOOKUP(A38,MAT!$A$3:$D$404,3,1))</f>
        <v>U</v>
      </c>
      <c r="F38" s="116">
        <f>IF(A38="","",VLOOKUP(A38,MAT!$A$3:$D$857,4,1))</f>
        <v>12</v>
      </c>
      <c r="G38" s="118">
        <f t="shared" ref="G38:G45" si="8">+IF(B38="","",D38*F38)</f>
        <v>0.48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72</v>
      </c>
      <c r="B39" s="448" t="str">
        <f>IF(A39="","",VLOOKUP(A39,MAT!$A$3:$D$404,2,1))</f>
        <v>PINTURA LÁTEX</v>
      </c>
      <c r="C39" s="449"/>
      <c r="D39" s="126">
        <v>0.1</v>
      </c>
      <c r="E39" s="131" t="str">
        <f>IF(A39="","",VLOOKUP(A39,MAT!$A$3:$D$404,3,1))</f>
        <v>GALON</v>
      </c>
      <c r="F39" s="116">
        <f>IF(A39="","",VLOOKUP(A39,MAT!$A$3:$D$857,4,1))</f>
        <v>19.5</v>
      </c>
      <c r="G39" s="118">
        <f t="shared" si="8"/>
        <v>1.9500000000000002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73</v>
      </c>
      <c r="B40" s="448" t="str">
        <f>IF(A40="","",VLOOKUP(A40,MAT!$A$3:$D$404,2,1))</f>
        <v>MASILLA ELASTOMÉRICA</v>
      </c>
      <c r="C40" s="449"/>
      <c r="D40" s="126">
        <v>0.1</v>
      </c>
      <c r="E40" s="131" t="str">
        <f>IF(A40="","",VLOOKUP(A40,MAT!$A$3:$D$404,3,1))</f>
        <v xml:space="preserve"> U </v>
      </c>
      <c r="F40" s="116">
        <f>IF(A40="","",VLOOKUP(A40,MAT!$A$3:$D$857,4,1))</f>
        <v>6.7</v>
      </c>
      <c r="G40" s="118">
        <f t="shared" si="8"/>
        <v>0.67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ref="G46:G49" si="9">+IF(B46="","",D46*F46)</f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6.7951000000000006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9.2269000000000005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2.3067250000000001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11.53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67"/>
  <sheetViews>
    <sheetView view="pageBreakPreview" topLeftCell="A28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13.64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0.05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7.2375000000000009E-2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13.64</v>
      </c>
      <c r="M10" s="154">
        <f>+L10/(1+$F$64)</f>
        <v>10.912000000000001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11.741375000000001</v>
      </c>
      <c r="M12" s="154">
        <f>+G50+G62</f>
        <v>9.3931000000000004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1.8998437500000001</v>
      </c>
      <c r="M13" s="154">
        <f>+G21+G33</f>
        <v>1.5198750000000001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7.2375000000000009E-2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4</v>
      </c>
      <c r="D25" s="115">
        <f>IF(A25="","",VLOOKUP(A25,MO!$A$2:$C$1006,3,1))</f>
        <v>4.05</v>
      </c>
      <c r="E25" s="117">
        <f t="shared" ref="E25:E32" si="5">IF(A25="","",+C25*D25)</f>
        <v>16.2</v>
      </c>
      <c r="F25" s="124">
        <f>IF(B25="","",$I$9)</f>
        <v>0.05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0.05</v>
      </c>
      <c r="G26" s="116">
        <f t="shared" ref="G26:G32" si="7">+IF(B26="","",E26*F26)</f>
        <v>0.41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1</v>
      </c>
      <c r="D27" s="115">
        <f>IF(A27="","",VLOOKUP(A27,MO!$A$2:$C$1006,3,1))</f>
        <v>4.55</v>
      </c>
      <c r="E27" s="115">
        <f t="shared" si="5"/>
        <v>4.55</v>
      </c>
      <c r="F27" s="115">
        <f t="shared" si="6"/>
        <v>0.05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1.4475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70</v>
      </c>
      <c r="B37" s="455" t="str">
        <f>IF(A37="","",VLOOKUP(A37,MAT!$A$3:$D$404,2,1))</f>
        <v>SELLADOR</v>
      </c>
      <c r="C37" s="456"/>
      <c r="D37" s="123">
        <v>0.03</v>
      </c>
      <c r="E37" s="129" t="str">
        <f>IF(A37="","",VLOOKUP(A37,MAT!$A$3:$D$404,3,1))</f>
        <v>U</v>
      </c>
      <c r="F37" s="117">
        <f>IF(A37="","",VLOOKUP(A37,MAT!$A$3:$D$857,4,1))</f>
        <v>123.17</v>
      </c>
      <c r="G37" s="130">
        <f>+IF(B37="","",D37*F37)</f>
        <v>3.6951000000000001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74</v>
      </c>
      <c r="B38" s="448" t="str">
        <f>IF(A38="","",VLOOKUP(A38,MAT!$A$3:$D$404,2,1))</f>
        <v>PINTURA ELASTOMÉRICA</v>
      </c>
      <c r="C38" s="449"/>
      <c r="D38" s="126">
        <v>0.04</v>
      </c>
      <c r="E38" s="131" t="str">
        <f>IF(A38="","",VLOOKUP(A38,MAT!$A$3:$D$404,3,1))</f>
        <v>CANECA</v>
      </c>
      <c r="F38" s="116">
        <f>IF(A38="","",VLOOKUP(A38,MAT!$A$3:$D$857,4,1))</f>
        <v>100.7</v>
      </c>
      <c r="G38" s="118">
        <f t="shared" ref="G38:G45" si="8">+IF(B38="","",D38*F38)</f>
        <v>4.0280000000000005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75</v>
      </c>
      <c r="B39" s="448" t="str">
        <f>IF(A39="","",VLOOKUP(A39,MAT!$A$3:$D$404,2,1))</f>
        <v>GRANOS DE ARENA SILÍCICA</v>
      </c>
      <c r="C39" s="449"/>
      <c r="D39" s="126">
        <v>0.05</v>
      </c>
      <c r="E39" s="131" t="str">
        <f>IF(A39="","",VLOOKUP(A39,MAT!$A$3:$D$404,3,1))</f>
        <v>SACO</v>
      </c>
      <c r="F39" s="116">
        <f>IF(A39="","",VLOOKUP(A39,MAT!$A$3:$D$857,4,1))</f>
        <v>20</v>
      </c>
      <c r="G39" s="118">
        <f t="shared" si="8"/>
        <v>1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73</v>
      </c>
      <c r="B40" s="448" t="str">
        <f>IF(A40="","",VLOOKUP(A40,MAT!$A$3:$D$404,2,1))</f>
        <v>MASILLA ELASTOMÉRICA</v>
      </c>
      <c r="C40" s="449"/>
      <c r="D40" s="126">
        <v>0.1</v>
      </c>
      <c r="E40" s="131" t="str">
        <f>IF(A40="","",VLOOKUP(A40,MAT!$A$3:$D$404,3,1))</f>
        <v xml:space="preserve"> U </v>
      </c>
      <c r="F40" s="116">
        <f>IF(A40="","",VLOOKUP(A40,MAT!$A$3:$D$857,4,1))</f>
        <v>6.7</v>
      </c>
      <c r="G40" s="118">
        <f t="shared" si="8"/>
        <v>0.67</v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ref="G46:G49" si="9">+IF(B46="","",D46*F46)</f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9.3931000000000004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10.912975000000001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2.7282437500000003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13.64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109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109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27.48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0.3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0.18982499999999997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27.48</v>
      </c>
      <c r="M10" s="154">
        <f>+L10/(1+$F$64)</f>
        <v>21.984000000000002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22.5</v>
      </c>
      <c r="M12" s="154">
        <f>+G50+G62</f>
        <v>18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4.9829062499999992</v>
      </c>
      <c r="M13" s="154">
        <f>+G21+G33</f>
        <v>3.986324999999999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0.18982499999999997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3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0.3</v>
      </c>
      <c r="G25" s="117">
        <f>+IF(B25="","",E25*F25)</f>
        <v>2.4299999999999997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0.3</v>
      </c>
      <c r="G26" s="116">
        <f t="shared" ref="G26:G32" si="7">+IF(B26="","",E26*F26)</f>
        <v>1.2299999999999998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0.3</v>
      </c>
      <c r="G27" s="116">
        <f t="shared" si="7"/>
        <v>0.13650000000000001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3.7964999999999991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76</v>
      </c>
      <c r="B37" s="455" t="str">
        <f>IF(A37="","",VLOOKUP(A37,MAT!$A$3:$D$404,2,1))</f>
        <v>TUMBADO, COMO INDICA LA DESCRIPCIÓN DEL RUBRO.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18</v>
      </c>
      <c r="G37" s="130">
        <f>+IF(B37="","",D37*F37)</f>
        <v>18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21.986325000000001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5.4965812500000002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27.48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176.88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176.88</v>
      </c>
      <c r="M10" s="154">
        <f>+L10/(1+$F$64)</f>
        <v>141.50399999999999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163.19999999999999</v>
      </c>
      <c r="M12" s="154">
        <f>+G50+G62</f>
        <v>130.56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77</v>
      </c>
      <c r="B37" s="455" t="str">
        <f>IF(A37="","",VLOOKUP(A37,MAT!$A$3:$D$404,2,1))</f>
        <v>PUERTA PIVOTANTE DE ALUMINIO PESADO Y VIDRIO TEMPLADO DE 6MM. INCLUYE: BRAZO MECÁNICO,  AGARRADERAS Y CHAPAS 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130.56</v>
      </c>
      <c r="G37" s="130">
        <f>+IF(B37="","",D37*F37)</f>
        <v>130.56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130.56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141.50624999999999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35.376562499999999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176.88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N67"/>
  <sheetViews>
    <sheetView view="pageBreakPreview" topLeftCell="A37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134.65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134.65</v>
      </c>
      <c r="M10" s="154">
        <f>+L10/(1+$F$64)</f>
        <v>107.72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120.96249999999999</v>
      </c>
      <c r="M12" s="154">
        <f>+G50+G62</f>
        <v>96.77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78</v>
      </c>
      <c r="B37" s="455" t="str">
        <f>IF(A37="","",VLOOKUP(A37,MAT!$A$3:$D$404,2,1))</f>
        <v>VENTANAS DE ALUMINIO BRONCE OSCURO PESADO Y VIDRIO FLOTADO COLOR BRONCE DE 6MM DE ESPESOR.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96.77</v>
      </c>
      <c r="G37" s="130">
        <f>+IF(B37="","",D37*F37)</f>
        <v>96.77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96.77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107.71625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26.929062500000001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134.65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202.81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202.81</v>
      </c>
      <c r="M10" s="154">
        <f>+L10/(1+$F$64)</f>
        <v>162.24799999999999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189.125</v>
      </c>
      <c r="M12" s="154">
        <f>+G50+G62</f>
        <v>151.30000000000001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79</v>
      </c>
      <c r="B37" s="455" t="str">
        <f>IF(A37="","",VLOOKUP(A37,MAT!$A$3:$D$404,2,1))</f>
        <v>PUERTA DE ALUMINIO BRONCE OSCURO PESADO Y VIDRIO FLOTADO COLOR BRONCE ARENADO DE 6MM. INCLUYE: BRAZO MECÁNICO Y CHAPA DE POMO  (PARA INTERIOR EDIFICIO).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151.30000000000001</v>
      </c>
      <c r="G37" s="130">
        <f>+IF(B37="","",D37*F37)</f>
        <v>151.30000000000001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151.30000000000001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162.24625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40.561562500000001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202.81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174.01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174.01</v>
      </c>
      <c r="M10" s="154">
        <f>+L10/(1+$F$64)</f>
        <v>139.208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160.32499999999999</v>
      </c>
      <c r="M12" s="154">
        <f>+G50+G62</f>
        <v>128.26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80</v>
      </c>
      <c r="B37" s="455" t="str">
        <f>IF(A37="","",VLOOKUP(A37,MAT!$A$3:$D$404,2,1))</f>
        <v>PUERTA DE ALUMINIO BRONCE OSCURO PESADO Y VIDRIO FLOTADO COLOR BRONCE DE 6MM. INCLUYE: BISAGRA DE PISO TIPO JACKSON( ABATIBLE 180 GRADOS),  AGARRADERAS DE ALUMINIO COLOR BRONCE  Y CHAPAS DE PESTILLO PERDIDO TIPO MIKO (FACHADAS DE EDIFICIO).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128.26</v>
      </c>
      <c r="G37" s="130">
        <f>+IF(B37="","",D37*F37)</f>
        <v>128.26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128.26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139.20624999999998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34.801562499999996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174.01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201.18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201.18</v>
      </c>
      <c r="M10" s="154">
        <f>+L10/(1+$F$64)</f>
        <v>160.94400000000002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187.5</v>
      </c>
      <c r="M12" s="154">
        <f>+G50+G62</f>
        <v>150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81</v>
      </c>
      <c r="B37" s="455" t="str">
        <f>IF(A37="","",VLOOKUP(A37,MAT!$A$3:$D$404,2,1))</f>
        <v xml:space="preserve">PUERTA CORREDIZA DE ALUMINIO BRONCE OSCURO PESADO Y VIDRIO FLOTADO COLOR BRONCE ARENADO DE 8MM. 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150</v>
      </c>
      <c r="G37" s="130">
        <f>+IF(B37="","",D37*F37)</f>
        <v>150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150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160.94624999999999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40.236562499999998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201.18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174.96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174.96</v>
      </c>
      <c r="M10" s="154">
        <f>+L10/(1+$F$64)</f>
        <v>139.96800000000002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161.27500000000001</v>
      </c>
      <c r="M12" s="154">
        <f>+G50+G62</f>
        <v>129.02000000000001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5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82</v>
      </c>
      <c r="B37" s="455" t="str">
        <f>IF(A37="","",VLOOKUP(A37,MAT!$A$3:$D$404,2,1))</f>
        <v>MAMPARA DE ALUMINIO PESADO BRONCE OSCURO Y VIDRIO TEMPLADO COLOR BRONCE DE 6MM.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129.02000000000001</v>
      </c>
      <c r="G37" s="130">
        <f>+IF(B37="","",D37*F37)</f>
        <v>129.02000000000001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129.02000000000001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139.96625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34.991562500000001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174.96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125.89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125.89</v>
      </c>
      <c r="M10" s="154">
        <f>+L10/(1+$F$64)</f>
        <v>100.712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121.58749999999999</v>
      </c>
      <c r="M12" s="154">
        <f>+G50+G62</f>
        <v>97.27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83</v>
      </c>
      <c r="B37" s="455" t="str">
        <f>IF(A37="","",VLOOKUP(A37,MAT!$A$3:$D$404,2,1))</f>
        <v>FREGADERO 2 POZOS CON ESCURRIDOR - ACERO INOX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97.27</v>
      </c>
      <c r="G37" s="130">
        <f>+IF(B37="","",D37*F37)</f>
        <v>97.27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97.27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100.71137499999999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25.177843749999997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125.89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N67"/>
  <sheetViews>
    <sheetView view="pageBreakPreview" topLeftCell="A28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95.33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95.33</v>
      </c>
      <c r="M10" s="154">
        <f>+L10/(1+$F$64)</f>
        <v>76.263999999999996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91.024999999999991</v>
      </c>
      <c r="M12" s="154">
        <f>+G50+G62</f>
        <v>72.819999999999993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84</v>
      </c>
      <c r="B37" s="455" t="str">
        <f>IF(A37="","",VLOOKUP(A37,MAT!$A$3:$D$404,2,1))</f>
        <v>GRIFERÍA MONOCOMANDO CON PICO GIRATORIO. ACABADO DE CROMO - CIERRA DE CARTUCHO CERÁMICO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72.819999999999993</v>
      </c>
      <c r="G37" s="130">
        <f>+IF(B37="","",D37*F37)</f>
        <v>72.819999999999993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72.819999999999993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76.261374999999987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19.065343749999997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95.33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N67"/>
  <sheetViews>
    <sheetView view="pageBreakPreview" topLeftCell="A40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340.3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340.3</v>
      </c>
      <c r="M10" s="154">
        <f>+L10/(1+$F$64)</f>
        <v>272.24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336</v>
      </c>
      <c r="M12" s="154">
        <f>+G50+G62</f>
        <v>268.8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7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85</v>
      </c>
      <c r="B37" s="455" t="str">
        <f>IF(A37="","",VLOOKUP(A37,MAT!$A$3:$D$404,2,1))</f>
        <v>LAVAMANOS - INC. MUEBLE RH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268.8</v>
      </c>
      <c r="G37" s="130">
        <f>+IF(B37="","",D37*F37)</f>
        <v>268.8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268.8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272.24137500000001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68.060343750000001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340.3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N67"/>
  <sheetViews>
    <sheetView view="pageBreakPreview" topLeftCell="A34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119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119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117.78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117.78</v>
      </c>
      <c r="M10" s="154">
        <f>+L10/(1+$F$64)</f>
        <v>94.224000000000004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113.47499999999999</v>
      </c>
      <c r="M12" s="154">
        <f>+G50+G62</f>
        <v>90.78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6.599999999999994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86</v>
      </c>
      <c r="B37" s="455" t="str">
        <f>IF(A37="","",VLOOKUP(A37,MAT!$A$3:$D$404,2,1))</f>
        <v>GRIFERÍA MONOCOMANDO PICO LARGO GIRATORIO (LAVABO) ACABADO SATINADO DE CROMO CON SISTEMA DE CARTUCHO CERÁMICO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90.78</v>
      </c>
      <c r="G37" s="130">
        <f>+IF(B37="","",D37*F37)</f>
        <v>90.78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90.78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94.221374999999995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23.555343749999999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117.78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N67"/>
  <sheetViews>
    <sheetView view="pageBreakPreview" topLeftCell="A28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292.3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292.3</v>
      </c>
      <c r="M10" s="154">
        <f>+L10/(1+$F$64)</f>
        <v>233.84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288</v>
      </c>
      <c r="M12" s="154">
        <f>+G50+G62</f>
        <v>230.4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87</v>
      </c>
      <c r="B37" s="455" t="str">
        <f>IF(A37="","",VLOOKUP(A37,MAT!$A$3:$D$404,2,1))</f>
        <v>INODORO DE ALTA EFICIENCIA,DOBLE DESCARGA; 4,6 LITROS PARA SÓLIDOS Y 3,4 LITROS PARA LÍQUIDOS, CON EL SIFÓN OCULTO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230.4</v>
      </c>
      <c r="G37" s="130">
        <f>+IF(B37="","",D37*F37)</f>
        <v>230.4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230.4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233.841375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58.46034375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292.3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129.03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129.03</v>
      </c>
      <c r="M10" s="154">
        <f>+L10/(1+$F$64)</f>
        <v>103.224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124.72499999999999</v>
      </c>
      <c r="M12" s="154">
        <f>+G50+G62</f>
        <v>99.78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88</v>
      </c>
      <c r="B37" s="455" t="str">
        <f>IF(A37="","",VLOOKUP(A37,MAT!$A$3:$D$404,2,1))</f>
        <v>DUCHA CUADRADA DE 200MM JUEGO CON MEZCLADORA, ELÉCTRICA, GRIFERÍA TIPO ACABADO SATINADO, INCLUYE BRAZO DE DUCHE CUADRADO Y REJILLA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99.78</v>
      </c>
      <c r="G37" s="130">
        <f>+IF(B37="","",D37*F37)</f>
        <v>99.78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99.78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103.22137499999999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25.805343749999999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129.03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81.099999999999994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81.099999999999994</v>
      </c>
      <c r="M10" s="154">
        <f>+L10/(1+$F$64)</f>
        <v>64.88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76.8</v>
      </c>
      <c r="M12" s="154">
        <f>+G50+G62</f>
        <v>61.44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89</v>
      </c>
      <c r="B37" s="455" t="str">
        <f>IF(A37="","",VLOOKUP(A37,MAT!$A$3:$D$404,2,1))</f>
        <v>PROVISIÓN E INSTALACIÓN DE JUEGO DE ACCESORIOS PARA BAÑOS: PAPELERAS, JABONERAS, TOALLEROS, COLGADORES,  PORTA CEPILLO DIENTES, PAPELERA, GANCHO.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61.44</v>
      </c>
      <c r="G37" s="130">
        <f>+IF(B37="","",D37*F37)</f>
        <v>61.44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61.44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64.881374999999991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16.220343749999998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81.099999999999994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28.3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0.5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0.16387499999999999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28.3</v>
      </c>
      <c r="M10" s="154">
        <f>+L10/(1+$F$64)</f>
        <v>22.64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24</v>
      </c>
      <c r="M12" s="154">
        <f>+G50+G62</f>
        <v>19.2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4.30171875</v>
      </c>
      <c r="M13" s="154">
        <f>+G21+G33</f>
        <v>3.4413749999999999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0.16387499999999999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61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0.5</v>
      </c>
      <c r="G25" s="117">
        <f>+IF(B25="","",E25*F25)</f>
        <v>2.0249999999999999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0.5</v>
      </c>
      <c r="D26" s="115">
        <f>IF(A26="","",VLOOKUP(A26,MO!$A$2:$C$1006,3,1))</f>
        <v>4.0999999999999996</v>
      </c>
      <c r="E26" s="115">
        <f t="shared" si="5"/>
        <v>2.0499999999999998</v>
      </c>
      <c r="F26" s="115">
        <f t="shared" ref="F26:F32" si="6">IF(B26="","",$I$9)</f>
        <v>0.5</v>
      </c>
      <c r="G26" s="116">
        <f t="shared" ref="G26:G32" si="7">+IF(B26="","",E26*F26)</f>
        <v>1.0249999999999999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0.5</v>
      </c>
      <c r="G27" s="116">
        <f t="shared" si="7"/>
        <v>0.22750000000000001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3.2774999999999999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90</v>
      </c>
      <c r="B37" s="455" t="str">
        <f>IF(A37="","",VLOOKUP(A37,MAT!$A$3:$D$404,2,1))</f>
        <v>BAJANTE AGUA LLUVIAS DE PVC REFORZADO Ø 110 MM (INCL. ACCESORIOS Y REJILLA DE ALUMINIO TIPO CHIRIMOYA)</v>
      </c>
      <c r="C37" s="456"/>
      <c r="D37" s="123">
        <v>1</v>
      </c>
      <c r="E37" s="129" t="str">
        <f>IF(A37="","",VLOOKUP(A37,MAT!$A$3:$D$404,3,1))</f>
        <v>M</v>
      </c>
      <c r="F37" s="117">
        <f>IF(A37="","",VLOOKUP(A37,MAT!$A$3:$D$857,4,1))</f>
        <v>19.2</v>
      </c>
      <c r="G37" s="130">
        <f>+IF(B37="","",D37*F37)</f>
        <v>19.2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19.2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22.641375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5.66034375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28.3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N67"/>
  <sheetViews>
    <sheetView view="pageBreakPreview" topLeftCell="A25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33.99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1.7985948477751759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1.0971428571428572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33.99</v>
      </c>
      <c r="M10" s="154">
        <f>+L10/(1+$F$64)</f>
        <v>27.192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5.1875</v>
      </c>
      <c r="M12" s="154">
        <f>+G50+G62</f>
        <v>4.1500000000000004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28.799999999999997</v>
      </c>
      <c r="M13" s="154">
        <f>+G21+G33</f>
        <v>23.04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1.0971428571428572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1.7985948477751759</v>
      </c>
      <c r="G25" s="117">
        <f>+IF(B25="","",E25*F25)</f>
        <v>14.568618266978923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1.7985948477751759</v>
      </c>
      <c r="G26" s="116">
        <f t="shared" ref="G26:G32" si="7">+IF(B26="","",E26*F26)</f>
        <v>7.3742388758782207</v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21.942857142857143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30</v>
      </c>
      <c r="B37" s="455" t="str">
        <f>IF(A37="","",VLOOKUP(A37,MAT!$A$3:$D$404,2,1))</f>
        <v>TUBERÍA POLIPROPILENO 1/2 "</v>
      </c>
      <c r="C37" s="456"/>
      <c r="D37" s="123">
        <v>0.5</v>
      </c>
      <c r="E37" s="129" t="str">
        <f>IF(A37="","",VLOOKUP(A37,MAT!$A$3:$D$404,3,1))</f>
        <v>U</v>
      </c>
      <c r="F37" s="117">
        <f>IF(A37="","",VLOOKUP(A37,MAT!$A$3:$D$857,4,1))</f>
        <v>8.3000000000000007</v>
      </c>
      <c r="G37" s="130">
        <f>+IF(B37="","",D37*F37)</f>
        <v>4.1500000000000004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4.1500000000000004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27.189999999999998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6.7974999999999994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33.99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N67"/>
  <sheetViews>
    <sheetView view="pageBreakPreview" topLeftCell="A31" zoomScale="60" zoomScaleNormal="70" workbookViewId="0">
      <selection activeCell="I67" sqref="I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56.19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3.2974238875878221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2.0114285714285716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56.19</v>
      </c>
      <c r="M10" s="154">
        <f>+L10/(1+$F$64)</f>
        <v>44.951999999999998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3.3850000000000002</v>
      </c>
      <c r="M12" s="154">
        <f>+G50+G62</f>
        <v>2.7080000000000002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52.800000000000004</v>
      </c>
      <c r="M13" s="154">
        <f>+G21+G33</f>
        <v>42.24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2.0114285714285716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8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3.2974238875878221</v>
      </c>
      <c r="G25" s="117">
        <f>+IF(B25="","",E25*F25)</f>
        <v>26.709133489461358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3.2974238875878221</v>
      </c>
      <c r="G26" s="116">
        <f t="shared" ref="G26:G32" si="7">+IF(B26="","",E26*F26)</f>
        <v>13.51943793911007</v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40.228571428571428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37</v>
      </c>
      <c r="B37" s="455" t="str">
        <f>IF(A37="","",VLOOKUP(A37,MAT!$A$3:$D$404,2,1))</f>
        <v>TUBO DESAGÜE PVC 75MM X3M</v>
      </c>
      <c r="C37" s="456"/>
      <c r="D37" s="123">
        <v>0.2</v>
      </c>
      <c r="E37" s="129" t="str">
        <f>IF(A37="","",VLOOKUP(A37,MAT!$A$3:$D$404,3,1))</f>
        <v>U</v>
      </c>
      <c r="F37" s="117">
        <f>IF(A37="","",VLOOKUP(A37,MAT!$A$3:$D$857,4,1))</f>
        <v>13.54</v>
      </c>
      <c r="G37" s="130">
        <f>+IF(B37="","",D37*F37)</f>
        <v>2.7080000000000002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2.7080000000000002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44.948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11.237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56.19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N67"/>
  <sheetViews>
    <sheetView view="pageBreakPreview" topLeftCell="A31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800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800</v>
      </c>
      <c r="M10" s="154">
        <f>+L10/(1+$F$64)</f>
        <v>640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800</v>
      </c>
      <c r="M12" s="154">
        <f>+G50+G62</f>
        <v>640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9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91</v>
      </c>
      <c r="B37" s="455" t="str">
        <f>IF(A37="","",VLOOKUP(A37,MAT!$A$3:$D$404,2,1))</f>
        <v>SISTEMA CENTRALIZADO DE AIRE ACONDICIONADO DE 12000BTU TIPO CASETE (SALIDA VARIABLE VRF), INCLUYE TUBERÍA, REJILLAS, ACCESORIOS Y SISTEMA DE INTERFACE; INCLUYE INSTALACIÓN, PRUEBAS Y PUESTA EN SERVICIO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640</v>
      </c>
      <c r="G37" s="130">
        <f>+IF(B37="","",D37*F37)</f>
        <v>640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640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640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160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800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N67"/>
  <sheetViews>
    <sheetView view="pageBreakPreview" topLeftCell="A31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1200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1200</v>
      </c>
      <c r="M10" s="154">
        <f>+L10/(1+$F$64)</f>
        <v>960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1200</v>
      </c>
      <c r="M12" s="154">
        <f>+G50+G62</f>
        <v>960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49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92</v>
      </c>
      <c r="B37" s="455" t="str">
        <f>IF(A37="","",VLOOKUP(A37,MAT!$A$3:$D$404,2,1))</f>
        <v>SISTEMA CENTRALIZADO DE AIRE ACONDICIONADO DE 18000BTU TIPO CASETE (SALIDA VARIABLE VRF), INCLUYE TUBERÍA, REJILLAS, ACCESORIOS Y SISTEMA DE INTERFACE; INCLUYE INSTALACIÓN, PRUEBAS Y PUESTA EN SERVICIO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960</v>
      </c>
      <c r="G37" s="130">
        <f>+IF(B37="","",D37*F37)</f>
        <v>960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960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960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240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1200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N67"/>
  <sheetViews>
    <sheetView view="pageBreakPreview" topLeftCell="A25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1500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1500</v>
      </c>
      <c r="M10" s="154">
        <f>+L10/(1+$F$64)</f>
        <v>1200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1500</v>
      </c>
      <c r="M12" s="154">
        <f>+G50+G62</f>
        <v>1200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93</v>
      </c>
      <c r="B37" s="455" t="str">
        <f>IF(A37="","",VLOOKUP(A37,MAT!$A$3:$D$404,2,1))</f>
        <v>SISTEMA CENTRALIZADO DE AIRE ACONDICIONADO DE 24000BTU TIPO CASETE (SALIDA VARIABLE VRF), INCLUYE TUBERÍA, REJILLAS, ACCESORIOS Y SISTEMA DE INTERFACE; INCLUYE INSTALACIÓN, PRUEBAS Y PUESTA EN SERVICIO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1200</v>
      </c>
      <c r="G37" s="130">
        <f>+IF(B37="","",D37*F37)</f>
        <v>1200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1200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1200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300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1500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N67"/>
  <sheetViews>
    <sheetView view="pageBreakPreview" topLeftCell="A34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3500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3500</v>
      </c>
      <c r="M10" s="154">
        <f>+L10/(1+$F$64)</f>
        <v>2800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3500</v>
      </c>
      <c r="M12" s="154">
        <f>+G50+G62</f>
        <v>2800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94</v>
      </c>
      <c r="B37" s="455" t="str">
        <f>IF(A37="","",VLOOKUP(A37,MAT!$A$3:$D$404,2,1))</f>
        <v>SISTEMA CENTRALIZADO DE AIRE ACONDICIONADO DE 60000BTU TIPO CASETE (SALIDA VARIABLE VRF), INCLUYE TUBERÍA, REJILLAS, ACCESORIOS Y SISTEMA DE INTERFACE; INCLUYE INSTALACIÓN, PRUEBAS Y PUESTA EN SERVICIO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2800</v>
      </c>
      <c r="G37" s="130">
        <f>+IF(B37="","",D37*F37)</f>
        <v>2800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2800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2800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700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3500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N67"/>
  <sheetViews>
    <sheetView view="pageBreakPreview" topLeftCell="A37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129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129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26.32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0.40749999999999997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26.32</v>
      </c>
      <c r="M10" s="154">
        <f>+L10/(1+$F$64)</f>
        <v>21.056000000000001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15.625</v>
      </c>
      <c r="M12" s="154">
        <f>+G50+G62</f>
        <v>12.5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10.696874999999999</v>
      </c>
      <c r="M13" s="154">
        <f>+G21+G33</f>
        <v>8.5574999999999992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0.40749999999999997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8.1499999999999986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95</v>
      </c>
      <c r="B37" s="455" t="str">
        <f>IF(A37="","",VLOOKUP(A37,MAT!$A$3:$D$404,2,1))</f>
        <v>PINTURA EPÓXICA</v>
      </c>
      <c r="C37" s="456"/>
      <c r="D37" s="123">
        <v>0.1</v>
      </c>
      <c r="E37" s="129" t="str">
        <f>IF(A37="","",VLOOKUP(A37,MAT!$A$3:$D$404,3,1))</f>
        <v>CANECA</v>
      </c>
      <c r="F37" s="117">
        <f>IF(A37="","",VLOOKUP(A37,MAT!$A$3:$D$857,4,1))</f>
        <v>125</v>
      </c>
      <c r="G37" s="130">
        <f>+IF(B37="","",D37*F37)</f>
        <v>12.5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12.5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21.057499999999997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5.2643749999999994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26.32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N67"/>
  <sheetViews>
    <sheetView view="pageBreakPreview" topLeftCell="A37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130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130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138.68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0.52124999999999999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138.68</v>
      </c>
      <c r="M10" s="154">
        <f>+L10/(1+$F$64)</f>
        <v>110.944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125</v>
      </c>
      <c r="M12" s="154">
        <f>+G50+G62</f>
        <v>100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13.682812499999999</v>
      </c>
      <c r="M13" s="154">
        <f>+G21+G33</f>
        <v>10.946249999999999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0.52124999999999999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2.7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</v>
      </c>
      <c r="G25" s="117">
        <f>+IF(B25="","",E25*F25)</f>
        <v>4.05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</v>
      </c>
      <c r="G26" s="116">
        <f t="shared" ref="G26:G32" si="7">+IF(B26="","",E26*F26)</f>
        <v>4.0999999999999996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1</v>
      </c>
      <c r="G27" s="116">
        <f t="shared" si="7"/>
        <v>2.2749999999999999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10.424999999999999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96</v>
      </c>
      <c r="B37" s="455" t="str">
        <f>IF(A37="","",VLOOKUP(A37,MAT!$A$3:$D$404,2,1))</f>
        <v>EXTRACTOR INDUSTRIAL</v>
      </c>
      <c r="C37" s="456"/>
      <c r="D37" s="123">
        <v>1</v>
      </c>
      <c r="E37" s="129" t="str">
        <f>IF(A37="","",VLOOKUP(A37,MAT!$A$3:$D$404,3,1))</f>
        <v>U</v>
      </c>
      <c r="F37" s="117">
        <f>IF(A37="","",VLOOKUP(A37,MAT!$A$3:$D$857,4,1))</f>
        <v>100</v>
      </c>
      <c r="G37" s="130">
        <f>+IF(B37="","",D37*F37)</f>
        <v>100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100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110.94624999999999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27.736562499999998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138.68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N67"/>
  <sheetViews>
    <sheetView view="pageBreakPreview" topLeftCell="A37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131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131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2.88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1.9205085290189515E-2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1.2152017717367417E-2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2.88</v>
      </c>
      <c r="M10" s="154">
        <f>+L10/(1+$F$64)</f>
        <v>2.3039999999999998</v>
      </c>
      <c r="N10" s="154"/>
    </row>
    <row r="11" spans="1:14">
      <c r="A11" s="110">
        <v>21</v>
      </c>
      <c r="B11" s="119" t="str">
        <f>IF(A11="","",VLOOKUP(A11,EQ!$A$2:$C$943,2,1))</f>
        <v>SOLDADORA</v>
      </c>
      <c r="C11" s="116">
        <v>1</v>
      </c>
      <c r="D11" s="116">
        <f>IF(A11="","",VLOOKUP(A11,EQ!$A$2:$C$943,3,1))</f>
        <v>1.5</v>
      </c>
      <c r="E11" s="115">
        <f t="shared" ref="E11:E20" si="1">IF(A11="","",+C11*D11)</f>
        <v>1.5</v>
      </c>
      <c r="F11" s="116">
        <f t="shared" ref="F11:F20" si="2">IF(A11=1,"",IF(B11="","",$I$9))</f>
        <v>1.9205085290189515E-2</v>
      </c>
      <c r="G11" s="118">
        <f t="shared" si="0"/>
        <v>2.8807627935284272E-2</v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2.5249999999999999</v>
      </c>
      <c r="M12" s="154">
        <f>+G50+G62</f>
        <v>2.02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0.35499999999999998</v>
      </c>
      <c r="M13" s="154">
        <f>+G21+G33</f>
        <v>0.28399999999999997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4.0959645652651686E-2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2</v>
      </c>
      <c r="D25" s="115">
        <f>IF(A25="","",VLOOKUP(A25,MO!$A$2:$C$1006,3,1))</f>
        <v>4.05</v>
      </c>
      <c r="E25" s="117">
        <f t="shared" ref="E25:E32" si="5">IF(A25="","",+C25*D25)</f>
        <v>8.1</v>
      </c>
      <c r="F25" s="124">
        <f>IF(B25="","",$I$9)</f>
        <v>1.9205085290189515E-2</v>
      </c>
      <c r="G25" s="117">
        <f>+IF(B25="","",E25*F25)</f>
        <v>0.15556119085053507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1.9205085290189515E-2</v>
      </c>
      <c r="G26" s="116">
        <f t="shared" ref="G26:G32" si="7">+IF(B26="","",E26*F26)</f>
        <v>7.8740849689777001E-2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0.1</v>
      </c>
      <c r="D27" s="115">
        <f>IF(A27="","",VLOOKUP(A27,MO!$A$2:$C$1006,3,1))</f>
        <v>4.55</v>
      </c>
      <c r="E27" s="115">
        <f t="shared" si="5"/>
        <v>0.45500000000000002</v>
      </c>
      <c r="F27" s="115">
        <f t="shared" si="6"/>
        <v>1.9205085290189515E-2</v>
      </c>
      <c r="G27" s="116">
        <f t="shared" si="7"/>
        <v>8.7383138070362288E-3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0.2430403543473483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21</v>
      </c>
      <c r="B37" s="455" t="str">
        <f>IF(A37="","",VLOOKUP(A37,MAT!$A$3:$D$404,2,1))</f>
        <v>ACERO GALVANIZADO / PERFILES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1.6</v>
      </c>
      <c r="G37" s="130">
        <f>+IF(B37="","",D37*F37)</f>
        <v>1.6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22</v>
      </c>
      <c r="B38" s="448" t="str">
        <f>IF(A38="","",VLOOKUP(A38,MAT!$A$3:$D$404,2,1))</f>
        <v>SUELDA E6011 1/8" - 7017 1/8"</v>
      </c>
      <c r="C38" s="449"/>
      <c r="D38" s="126">
        <v>0.05</v>
      </c>
      <c r="E38" s="131" t="str">
        <f>IF(A38="","",VLOOKUP(A38,MAT!$A$3:$D$404,3,1))</f>
        <v>KG</v>
      </c>
      <c r="F38" s="116">
        <f>IF(A38="","",VLOOKUP(A38,MAT!$A$3:$D$857,4,1))</f>
        <v>4.8</v>
      </c>
      <c r="G38" s="118">
        <f t="shared" ref="G38:G44" si="8">+IF(B38="","",D38*F38)</f>
        <v>0.24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23</v>
      </c>
      <c r="B39" s="448" t="str">
        <f>IF(A39="","",VLOOKUP(A39,MAT!$A$3:$D$404,2,1))</f>
        <v>GALVANIZANTE</v>
      </c>
      <c r="C39" s="449"/>
      <c r="D39" s="126">
        <v>0.01</v>
      </c>
      <c r="E39" s="131" t="str">
        <f>IF(A39="","",VLOOKUP(A39,MAT!$A$3:$D$404,3,1))</f>
        <v>U (20 OZ)</v>
      </c>
      <c r="F39" s="116">
        <f>IF(A39="","",VLOOKUP(A39,MAT!$A$3:$D$857,4,1))</f>
        <v>18</v>
      </c>
      <c r="G39" s="118">
        <f t="shared" si="8"/>
        <v>0.18</v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ref="G45:G49" si="9">+IF(B45="","",D45*F45)</f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9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9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9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9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2.02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10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10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10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10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10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10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2.3039999999999998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0.57599999999999996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2.88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N67"/>
  <sheetViews>
    <sheetView view="pageBreakPreview" topLeftCell="A13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132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132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18.989999999999998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>IF(A10=1,G33*0.05,IF(B10="","",E10*F10))</f>
        <v>0.10425000000000001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18.989999999999998</v>
      </c>
      <c r="M10" s="154">
        <f>+L10/(1+$F$64)</f>
        <v>15.191999999999998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0">IF(A11="","",+C11*D11)</f>
        <v/>
      </c>
      <c r="F11" s="116" t="str">
        <f t="shared" ref="F11:F20" si="1">IF(A11=1,"",IF(B11="","",$I$9))</f>
        <v/>
      </c>
      <c r="G11" s="118" t="str">
        <f t="shared" ref="G11:G15" si="2">IF(A11=1,G34*0.05,IF(B11="","",E11*F11))</f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0"/>
        <v/>
      </c>
      <c r="F12" s="116" t="str">
        <f t="shared" si="1"/>
        <v/>
      </c>
      <c r="G12" s="118" t="str">
        <f t="shared" si="2"/>
        <v/>
      </c>
      <c r="H12" s="162"/>
      <c r="I12" s="162"/>
      <c r="J12" s="162"/>
      <c r="K12" s="154" t="s">
        <v>127</v>
      </c>
      <c r="L12" s="154">
        <f>+M12*(1+$F$64)</f>
        <v>16.25</v>
      </c>
      <c r="M12" s="154">
        <f>+G50+G62</f>
        <v>13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0"/>
        <v/>
      </c>
      <c r="F13" s="116" t="str">
        <f t="shared" si="1"/>
        <v/>
      </c>
      <c r="G13" s="118" t="str">
        <f t="shared" si="2"/>
        <v/>
      </c>
      <c r="H13" s="162"/>
      <c r="I13" s="162"/>
      <c r="J13" s="162"/>
      <c r="K13" s="154" t="s">
        <v>128</v>
      </c>
      <c r="L13" s="154">
        <f>+M13*(1+$F$64)</f>
        <v>2.7365624999999998</v>
      </c>
      <c r="M13" s="154">
        <f>+G21+G33</f>
        <v>2.1892499999999999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0"/>
        <v/>
      </c>
      <c r="F14" s="116" t="str">
        <f t="shared" si="1"/>
        <v/>
      </c>
      <c r="G14" s="118" t="str">
        <f t="shared" si="2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0"/>
        <v/>
      </c>
      <c r="F15" s="116" t="str">
        <f t="shared" si="1"/>
        <v/>
      </c>
      <c r="G15" s="118" t="str">
        <f t="shared" si="2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0"/>
        <v/>
      </c>
      <c r="F16" s="116" t="str">
        <f t="shared" si="1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0"/>
        <v/>
      </c>
      <c r="F17" s="116" t="str">
        <f t="shared" si="1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0"/>
        <v/>
      </c>
      <c r="F18" s="116" t="str">
        <f t="shared" si="1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0"/>
        <v/>
      </c>
      <c r="F19" s="116" t="str">
        <f t="shared" si="1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0"/>
        <v/>
      </c>
      <c r="F20" s="121" t="str">
        <f t="shared" si="1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0.10425000000000001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0.2</v>
      </c>
      <c r="G25" s="117">
        <f>+IF(B25="","",E25*F25)</f>
        <v>0.81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0.2</v>
      </c>
      <c r="G26" s="116">
        <f t="shared" ref="G26:G32" si="7">+IF(B26="","",E26*F26)</f>
        <v>0.82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0.2</v>
      </c>
      <c r="G27" s="116">
        <f t="shared" si="7"/>
        <v>0.45500000000000002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2.085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109</v>
      </c>
      <c r="B37" s="455" t="str">
        <f>IF(A37="","",VLOOKUP(A37,MAT!$A$3:$D$404,2,1))</f>
        <v>LÁMINA METÁLICA PREPINTADA E=0,4MM</v>
      </c>
      <c r="C37" s="456"/>
      <c r="D37" s="123">
        <v>1</v>
      </c>
      <c r="E37" s="129" t="str">
        <f>IF(A37="","",VLOOKUP(A37,MAT!$A$3:$D$404,3,1))</f>
        <v>M2</v>
      </c>
      <c r="F37" s="117">
        <f>IF(A37="","",VLOOKUP(A37,MAT!$A$3:$D$857,4,1))</f>
        <v>13</v>
      </c>
      <c r="G37" s="130">
        <f>+IF(B37="","",D37*F37)</f>
        <v>13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13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15.189249999999999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3.7973124999999999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18.989999999999998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N67"/>
  <sheetViews>
    <sheetView view="pageBreakPreview" topLeftCell="A28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133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133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27.97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0.4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0.20850000000000002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27.97</v>
      </c>
      <c r="M10" s="154">
        <f>+L10/(1+$F$64)</f>
        <v>22.375999999999998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22.5</v>
      </c>
      <c r="M12" s="154">
        <f>+G50+G62</f>
        <v>18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5.4731249999999996</v>
      </c>
      <c r="M13" s="154">
        <f>+G21+G33</f>
        <v>4.3784999999999998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0.20850000000000002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72.599999999999994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0.4</v>
      </c>
      <c r="G25" s="117">
        <f>+IF(B25="","",E25*F25)</f>
        <v>1.62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0.4</v>
      </c>
      <c r="G26" s="116">
        <f t="shared" ref="G26:G32" si="7">+IF(B26="","",E26*F26)</f>
        <v>1.64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0.4</v>
      </c>
      <c r="G27" s="116">
        <f t="shared" si="7"/>
        <v>0.91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4.17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111</v>
      </c>
      <c r="B37" s="455" t="str">
        <f>IF(A37="","",VLOOKUP(A37,MAT!$A$3:$D$404,2,1))</f>
        <v xml:space="preserve">CANALÓN DECORATIVO PREPINTADO </v>
      </c>
      <c r="C37" s="456"/>
      <c r="D37" s="123">
        <v>1</v>
      </c>
      <c r="E37" s="129" t="str">
        <f>IF(A37="","",VLOOKUP(A37,MAT!$A$3:$D$404,3,1))</f>
        <v>M</v>
      </c>
      <c r="F37" s="117">
        <f>IF(A37="","",VLOOKUP(A37,MAT!$A$3:$D$857,4,1))</f>
        <v>18</v>
      </c>
      <c r="G37" s="130">
        <f>+IF(B37="","",D37*F37)</f>
        <v>18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22.378499999999999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5.5946249999999997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27.97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N67"/>
  <sheetViews>
    <sheetView view="pageBreakPreview" topLeftCell="A28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134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134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26.6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0.3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0.15637499999999999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26.6</v>
      </c>
      <c r="M10" s="154">
        <f>+L10/(1+$F$64)</f>
        <v>21.28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22.5</v>
      </c>
      <c r="M12" s="154">
        <f>+G50+G62</f>
        <v>18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4.1048437499999997</v>
      </c>
      <c r="M13" s="154">
        <f>+G21+G33</f>
        <v>3.2838749999999997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0.15637499999999999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6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0.3</v>
      </c>
      <c r="G25" s="117">
        <f>+IF(B25="","",E25*F25)</f>
        <v>1.2149999999999999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1</v>
      </c>
      <c r="D26" s="115">
        <f>IF(A26="","",VLOOKUP(A26,MO!$A$2:$C$1006,3,1))</f>
        <v>4.0999999999999996</v>
      </c>
      <c r="E26" s="115">
        <f t="shared" si="5"/>
        <v>4.0999999999999996</v>
      </c>
      <c r="F26" s="115">
        <f t="shared" ref="F26:F32" si="6">IF(B26="","",$I$9)</f>
        <v>0.3</v>
      </c>
      <c r="G26" s="116">
        <f t="shared" ref="G26:G32" si="7">+IF(B26="","",E26*F26)</f>
        <v>1.2299999999999998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0.5</v>
      </c>
      <c r="D27" s="115">
        <f>IF(A27="","",VLOOKUP(A27,MO!$A$2:$C$1006,3,1))</f>
        <v>4.55</v>
      </c>
      <c r="E27" s="115">
        <f t="shared" si="5"/>
        <v>2.2749999999999999</v>
      </c>
      <c r="F27" s="115">
        <f t="shared" si="6"/>
        <v>0.3</v>
      </c>
      <c r="G27" s="116">
        <f t="shared" si="7"/>
        <v>0.6825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3.1274999999999995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111</v>
      </c>
      <c r="B37" s="455" t="str">
        <f>IF(A37="","",VLOOKUP(A37,MAT!$A$3:$D$404,2,1))</f>
        <v xml:space="preserve">CANALÓN DECORATIVO PREPINTADO </v>
      </c>
      <c r="C37" s="456"/>
      <c r="D37" s="123">
        <v>1</v>
      </c>
      <c r="E37" s="129" t="str">
        <f>IF(A37="","",VLOOKUP(A37,MAT!$A$3:$D$404,3,1))</f>
        <v>M</v>
      </c>
      <c r="F37" s="117">
        <f>IF(A37="","",VLOOKUP(A37,MAT!$A$3:$D$857,4,1))</f>
        <v>18</v>
      </c>
      <c r="G37" s="130">
        <f>+IF(B37="","",D37*F37)</f>
        <v>18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21.283874999999998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5.3209687499999996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26.6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N67"/>
  <sheetViews>
    <sheetView view="pageBreakPreview" topLeftCell="A25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135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135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3.6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1.9205085290189515E-2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3.6</v>
      </c>
      <c r="M10" s="154">
        <f>+L10/(1+$F$64)</f>
        <v>2.88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3.5999999999999996</v>
      </c>
      <c r="M12" s="154">
        <f>+G50+G62</f>
        <v>2.88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4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20</v>
      </c>
      <c r="B37" s="455" t="str">
        <f>IF(A37="","",VLOOKUP(A37,MAT!$A$3:$D$404,2,1))</f>
        <v>ACERO GALVANIZADO TERMINADO PARA SUMINISTRO DE E.M.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2.88</v>
      </c>
      <c r="G37" s="130">
        <f>+IF(B37="","",D37*F37)</f>
        <v>2.88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2.88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58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ref="G59:G61" si="10">+IF(B59="","",D59*F59)</f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10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10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2.88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0.72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3.6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N67"/>
  <sheetViews>
    <sheetView view="pageBreakPreview" topLeftCell="A28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136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136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3.6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3.6</v>
      </c>
      <c r="M10" s="154">
        <f>+L10/(1+$F$64)</f>
        <v>2.88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3.5999999999999996</v>
      </c>
      <c r="M12" s="154">
        <f>+G50+G62</f>
        <v>2.88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0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20</v>
      </c>
      <c r="B37" s="455" t="str">
        <f>IF(A37="","",VLOOKUP(A37,MAT!$A$3:$D$404,2,1))</f>
        <v>ACERO GALVANIZADO TERMINADO PARA SUMINISTRO DE E.M.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2.88</v>
      </c>
      <c r="G37" s="130">
        <f>+IF(B37="","",D37*F37)</f>
        <v>2.88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2.88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2.88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0.72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3.6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N67"/>
  <sheetViews>
    <sheetView view="pageBreakPreview" topLeftCell="A34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137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137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3.6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3.6</v>
      </c>
      <c r="M10" s="154">
        <f>+L10/(1+$F$64)</f>
        <v>2.88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3.5999999999999996</v>
      </c>
      <c r="M12" s="154">
        <f>+G50+G62</f>
        <v>2.88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20</v>
      </c>
      <c r="B37" s="455" t="str">
        <f>IF(A37="","",VLOOKUP(A37,MAT!$A$3:$D$404,2,1))</f>
        <v>ACERO GALVANIZADO TERMINADO PARA SUMINISTRO DE E.M.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2.88</v>
      </c>
      <c r="G37" s="130">
        <f>+IF(B37="","",D37*F37)</f>
        <v>2.88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2.88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2.88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0.72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3.6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N67"/>
  <sheetViews>
    <sheetView view="pageBreakPreview" topLeftCell="A34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138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138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3.6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1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/>
      <c r="B10" s="114" t="str">
        <f>IF(A10="","",VLOOKUP(A10,EQ!$A$2:$C$943,2,1))</f>
        <v/>
      </c>
      <c r="C10" s="115"/>
      <c r="D10" s="116" t="str">
        <f>IF(A10="","",VLOOKUP(A10,EQ!$A$2:$C$943,3,1))</f>
        <v/>
      </c>
      <c r="E10" s="115" t="str">
        <f>IF(A10="","",+C10*D10)</f>
        <v/>
      </c>
      <c r="F10" s="117" t="str">
        <f>IF(A10=1,"",IF(B10="","",$I$9))</f>
        <v/>
      </c>
      <c r="G10" s="118" t="str">
        <f t="shared" ref="G10:G15" si="0">IF(A10=1,G33*0.05,IF(B10="","",E10*F10))</f>
        <v/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3.6</v>
      </c>
      <c r="M10" s="154">
        <f>+L10/(1+$F$64)</f>
        <v>2.88</v>
      </c>
      <c r="N10" s="154"/>
    </row>
    <row r="11" spans="1:14">
      <c r="A11" s="110"/>
      <c r="B11" s="119" t="str">
        <f>IF(A11="","",VLOOKUP(A11,EQ!$A$2:$C$943,2,1))</f>
        <v/>
      </c>
      <c r="C11" s="116"/>
      <c r="D11" s="116" t="str">
        <f>IF(A11="","",VLOOKUP(A11,EQ!$A$2:$C$943,3,1))</f>
        <v/>
      </c>
      <c r="E11" s="115" t="str">
        <f t="shared" ref="E11:E20" si="1">IF(A11="","",+C11*D11)</f>
        <v/>
      </c>
      <c r="F11" s="116" t="str">
        <f t="shared" ref="F11:F20" si="2">IF(A11=1,"",IF(B11="","",$I$9))</f>
        <v/>
      </c>
      <c r="G11" s="118" t="str">
        <f t="shared" si="0"/>
        <v/>
      </c>
      <c r="H11" s="162"/>
      <c r="I11" s="162"/>
      <c r="J11" s="162"/>
      <c r="K11" s="154"/>
      <c r="L11" s="154"/>
      <c r="M11" s="154"/>
      <c r="N11" s="154"/>
    </row>
    <row r="12" spans="1:14">
      <c r="A12" s="110"/>
      <c r="B12" s="119" t="str">
        <f>IF(A12="","",VLOOKUP(A12,EQ!$A$2:$C$943,2,1))</f>
        <v/>
      </c>
      <c r="C12" s="116"/>
      <c r="D12" s="116" t="str">
        <f>IF(A12="","",VLOOKUP(A12,EQ!$A$2:$C$943,3,1))</f>
        <v/>
      </c>
      <c r="E12" s="115" t="str">
        <f t="shared" si="1"/>
        <v/>
      </c>
      <c r="F12" s="116" t="str">
        <f t="shared" si="2"/>
        <v/>
      </c>
      <c r="G12" s="118" t="str">
        <f t="shared" si="0"/>
        <v/>
      </c>
      <c r="H12" s="162"/>
      <c r="I12" s="162"/>
      <c r="J12" s="162"/>
      <c r="K12" s="154" t="s">
        <v>127</v>
      </c>
      <c r="L12" s="154">
        <f>+M12*(1+$F$64)</f>
        <v>3.5999999999999996</v>
      </c>
      <c r="M12" s="154">
        <f>+G50+G62</f>
        <v>2.88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0</v>
      </c>
      <c r="M13" s="154">
        <f>+G21+G33</f>
        <v>0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0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3.45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/>
      <c r="B25" s="114" t="str">
        <f>IF(A25="","",VLOOKUP(A25,MO!$A$2:$C$1006,2,1))</f>
        <v/>
      </c>
      <c r="C25" s="123"/>
      <c r="D25" s="115" t="str">
        <f>IF(A25="","",VLOOKUP(A25,MO!$A$2:$C$1006,3,1))</f>
        <v/>
      </c>
      <c r="E25" s="117" t="str">
        <f t="shared" ref="E25:E32" si="5">IF(A25="","",+C25*D25)</f>
        <v/>
      </c>
      <c r="F25" s="124" t="str">
        <f>IF(B25="","",$I$9)</f>
        <v/>
      </c>
      <c r="G25" s="117" t="str">
        <f>+IF(B25="","",E25*F25)</f>
        <v/>
      </c>
      <c r="H25" s="162"/>
      <c r="I25" s="162"/>
      <c r="J25" s="162"/>
      <c r="K25" s="162"/>
      <c r="L25" s="162"/>
      <c r="M25" s="162"/>
      <c r="N25" s="162"/>
    </row>
    <row r="26" spans="1:14">
      <c r="A26" s="110"/>
      <c r="B26" s="125" t="str">
        <f>IF(A26="","",VLOOKUP(A26,MO!$A$2:$C$1006,2,1))</f>
        <v/>
      </c>
      <c r="C26" s="126"/>
      <c r="D26" s="115" t="str">
        <f>IF(A26="","",VLOOKUP(A26,MO!$A$2:$C$1006,3,1))</f>
        <v/>
      </c>
      <c r="E26" s="115" t="str">
        <f t="shared" si="5"/>
        <v/>
      </c>
      <c r="F26" s="115" t="str">
        <f t="shared" ref="F26:F32" si="6">IF(B26="","",$I$9)</f>
        <v/>
      </c>
      <c r="G26" s="116" t="str">
        <f t="shared" ref="G26:G32" si="7">+IF(B26="","",E26*F26)</f>
        <v/>
      </c>
      <c r="H26" s="162"/>
      <c r="I26" s="162"/>
      <c r="J26" s="162"/>
      <c r="K26" s="162"/>
      <c r="L26" s="162"/>
      <c r="M26" s="162"/>
      <c r="N26" s="162"/>
    </row>
    <row r="27" spans="1:14">
      <c r="A27" s="110"/>
      <c r="B27" s="125" t="str">
        <f>IF(A27="","",VLOOKUP(A27,MO!$A$2:$C$1006,2,1))</f>
        <v/>
      </c>
      <c r="C27" s="126"/>
      <c r="D27" s="115" t="str">
        <f>IF(A27="","",VLOOKUP(A27,MO!$A$2:$C$1006,3,1))</f>
        <v/>
      </c>
      <c r="E27" s="115" t="str">
        <f t="shared" si="5"/>
        <v/>
      </c>
      <c r="F27" s="115" t="str">
        <f t="shared" si="6"/>
        <v/>
      </c>
      <c r="G27" s="116" t="str">
        <f t="shared" si="7"/>
        <v/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0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20</v>
      </c>
      <c r="B37" s="455" t="str">
        <f>IF(A37="","",VLOOKUP(A37,MAT!$A$3:$D$404,2,1))</f>
        <v>ACERO GALVANIZADO TERMINADO PARA SUMINISTRO DE E.M.</v>
      </c>
      <c r="C37" s="456"/>
      <c r="D37" s="123">
        <v>1</v>
      </c>
      <c r="E37" s="129" t="str">
        <f>IF(A37="","",VLOOKUP(A37,MAT!$A$3:$D$404,3,1))</f>
        <v>KG</v>
      </c>
      <c r="F37" s="117">
        <f>IF(A37="","",VLOOKUP(A37,MAT!$A$3:$D$857,4,1))</f>
        <v>2.88</v>
      </c>
      <c r="G37" s="130">
        <f>+IF(B37="","",D37*F37)</f>
        <v>2.88</v>
      </c>
      <c r="H37" s="162"/>
      <c r="I37" s="162"/>
      <c r="J37" s="162"/>
      <c r="K37" s="162"/>
      <c r="L37" s="162"/>
      <c r="M37" s="162"/>
      <c r="N37" s="162"/>
    </row>
    <row r="38" spans="1:14">
      <c r="A38" s="110"/>
      <c r="B38" s="448" t="str">
        <f>IF(A38="","",VLOOKUP(A38,MAT!$A$3:$D$404,2,1))</f>
        <v/>
      </c>
      <c r="C38" s="449"/>
      <c r="D38" s="126"/>
      <c r="E38" s="131" t="str">
        <f>IF(A38="","",VLOOKUP(A38,MAT!$A$3:$D$404,3,1))</f>
        <v/>
      </c>
      <c r="F38" s="116" t="str">
        <f>IF(A38="","",VLOOKUP(A38,MAT!$A$3:$D$857,4,1))</f>
        <v/>
      </c>
      <c r="G38" s="118" t="str">
        <f t="shared" ref="G38:G49" si="8">+IF(B38="","",D38*F38)</f>
        <v/>
      </c>
      <c r="H38" s="162"/>
      <c r="I38" s="162"/>
      <c r="J38" s="162"/>
      <c r="K38" s="162"/>
      <c r="L38" s="162"/>
      <c r="M38" s="162"/>
      <c r="N38" s="162"/>
    </row>
    <row r="39" spans="1:14">
      <c r="A39" s="110"/>
      <c r="B39" s="448" t="str">
        <f>IF(A39="","",VLOOKUP(A39,MAT!$A$3:$D$404,2,1))</f>
        <v/>
      </c>
      <c r="C39" s="449"/>
      <c r="D39" s="126"/>
      <c r="E39" s="131" t="str">
        <f>IF(A39="","",VLOOKUP(A39,MAT!$A$3:$D$404,3,1))</f>
        <v/>
      </c>
      <c r="F39" s="116" t="str">
        <f>IF(A39="","",VLOOKUP(A39,MAT!$A$3:$D$857,4,1))</f>
        <v/>
      </c>
      <c r="G39" s="118" t="str">
        <f t="shared" si="8"/>
        <v/>
      </c>
      <c r="H39" s="162"/>
      <c r="I39" s="162"/>
      <c r="J39" s="162"/>
      <c r="K39" s="162"/>
      <c r="L39" s="162"/>
      <c r="M39" s="162"/>
      <c r="N39" s="162"/>
    </row>
    <row r="40" spans="1:14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  <c r="H40" s="162"/>
      <c r="I40" s="162"/>
      <c r="J40" s="162"/>
      <c r="K40" s="162"/>
      <c r="L40" s="162"/>
      <c r="M40" s="162"/>
      <c r="N40" s="162"/>
    </row>
    <row r="41" spans="1:14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2.88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2.88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0.72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3.6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N67"/>
  <sheetViews>
    <sheetView view="pageBreakPreview" topLeftCell="A28" zoomScale="60" zoomScaleNormal="70" workbookViewId="0">
      <selection activeCell="R67" sqref="R67"/>
    </sheetView>
  </sheetViews>
  <sheetFormatPr baseColWidth="10" defaultColWidth="11.5703125" defaultRowHeight="12.75"/>
  <cols>
    <col min="1" max="1" width="11.5703125" style="109" customWidth="1"/>
    <col min="2" max="2" width="84.42578125" style="109" customWidth="1"/>
    <col min="3" max="7" width="19" style="109" customWidth="1"/>
    <col min="8" max="8" width="17.42578125" style="152" bestFit="1" customWidth="1"/>
    <col min="9" max="9" width="16.140625" style="152" bestFit="1" customWidth="1"/>
    <col min="10" max="10" width="12.42578125" style="152" customWidth="1"/>
    <col min="11" max="11" width="19.140625" style="152" hidden="1" customWidth="1"/>
    <col min="12" max="12" width="18.42578125" style="152" hidden="1" customWidth="1"/>
    <col min="13" max="13" width="7.5703125" style="152" hidden="1" customWidth="1"/>
    <col min="14" max="14" width="5.5703125" style="152" customWidth="1"/>
    <col min="15" max="16" width="11.5703125" style="109" customWidth="1"/>
    <col min="17" max="17" width="9.5703125" style="109" customWidth="1"/>
    <col min="18" max="18" width="112" style="109" customWidth="1"/>
    <col min="19" max="19" width="67.42578125" style="109" customWidth="1"/>
    <col min="20" max="16384" width="11.5703125" style="109"/>
  </cols>
  <sheetData>
    <row r="1" spans="1:14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  <c r="H1" s="149"/>
      <c r="I1" s="149"/>
      <c r="J1" s="149"/>
      <c r="K1" s="149"/>
      <c r="L1" s="149"/>
      <c r="M1" s="149"/>
      <c r="N1" s="149"/>
    </row>
    <row r="2" spans="1:14" ht="39.75" customHeight="1">
      <c r="A2" s="108"/>
      <c r="B2" s="460"/>
      <c r="C2" s="461"/>
      <c r="D2" s="461"/>
      <c r="E2" s="461"/>
      <c r="F2" s="461"/>
      <c r="G2" s="462"/>
      <c r="H2" s="149"/>
      <c r="I2" s="149"/>
      <c r="J2" s="149"/>
      <c r="K2" s="149"/>
      <c r="L2" s="149"/>
      <c r="M2" s="149"/>
      <c r="N2" s="149"/>
    </row>
    <row r="3" spans="1:14" ht="27.75" customHeight="1">
      <c r="A3" s="110"/>
      <c r="B3" s="463" t="s">
        <v>108</v>
      </c>
      <c r="C3" s="463"/>
      <c r="D3" s="463"/>
      <c r="E3" s="463"/>
      <c r="F3" s="463"/>
      <c r="G3" s="463"/>
      <c r="H3" s="149"/>
      <c r="I3" s="149"/>
      <c r="J3" s="149"/>
      <c r="K3" s="149"/>
      <c r="L3" s="149"/>
      <c r="M3" s="149"/>
      <c r="N3" s="149"/>
    </row>
    <row r="4" spans="1:14" ht="65.25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139</v>
      </c>
      <c r="H4" s="149"/>
      <c r="I4" s="148"/>
      <c r="J4" s="149"/>
      <c r="K4" s="149"/>
      <c r="L4" s="149"/>
      <c r="M4" s="149"/>
      <c r="N4" s="149"/>
    </row>
    <row r="5" spans="1:14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H5" s="149"/>
      <c r="I5" s="148" t="s">
        <v>1</v>
      </c>
      <c r="J5" s="149">
        <v>139</v>
      </c>
      <c r="K5" s="149"/>
      <c r="L5" s="149"/>
      <c r="M5" s="149"/>
      <c r="N5" s="149"/>
    </row>
    <row r="6" spans="1:14" ht="26.2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  <c r="H6" s="149"/>
      <c r="I6" s="150" t="s">
        <v>114</v>
      </c>
      <c r="J6" s="151">
        <f>+G65</f>
        <v>183.13</v>
      </c>
      <c r="N6" s="149"/>
    </row>
    <row r="7" spans="1:14" ht="26.25" customHeight="1">
      <c r="A7" s="108"/>
      <c r="B7" s="439"/>
      <c r="C7" s="465"/>
      <c r="D7" s="465"/>
      <c r="E7" s="465"/>
      <c r="F7" s="465"/>
      <c r="G7" s="465"/>
      <c r="H7" s="149"/>
      <c r="I7" s="150" t="s">
        <v>115</v>
      </c>
      <c r="J7" s="151" t="e">
        <f>IF(J5="","",VLOOKUP(J5,SHUSHUFINDI!A7:H895,9,1))</f>
        <v>#REF!</v>
      </c>
      <c r="L7" s="153"/>
    </row>
    <row r="8" spans="1:14">
      <c r="A8" s="110"/>
      <c r="B8" s="445" t="s">
        <v>116</v>
      </c>
      <c r="C8" s="446"/>
      <c r="D8" s="446"/>
      <c r="E8" s="446"/>
      <c r="F8" s="446"/>
      <c r="G8" s="447"/>
      <c r="H8" s="149"/>
      <c r="I8" s="149"/>
      <c r="J8" s="159"/>
      <c r="K8" s="154" t="s">
        <v>66</v>
      </c>
      <c r="L8" s="154" t="s">
        <v>117</v>
      </c>
      <c r="M8" s="154" t="s">
        <v>118</v>
      </c>
    </row>
    <row r="9" spans="1:14" ht="54.7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H9" s="160" t="s">
        <v>124</v>
      </c>
      <c r="I9" s="161">
        <v>0.8</v>
      </c>
      <c r="K9" s="154" t="s">
        <v>115</v>
      </c>
      <c r="L9" s="154" t="e">
        <f>+J7</f>
        <v>#REF!</v>
      </c>
      <c r="M9" s="154" t="e">
        <f>+L9/(1+$F$64)</f>
        <v>#REF!</v>
      </c>
      <c r="N9" s="154"/>
    </row>
    <row r="10" spans="1:14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0.85400000000000009</v>
      </c>
      <c r="H10" s="158" t="s">
        <v>125</v>
      </c>
      <c r="I10" s="158" t="str">
        <f>+IFERROR(L18/L13,"")</f>
        <v/>
      </c>
      <c r="J10" s="162"/>
      <c r="K10" s="154" t="s">
        <v>126</v>
      </c>
      <c r="L10" s="154">
        <f>+J6</f>
        <v>183.13</v>
      </c>
      <c r="M10" s="154">
        <f>+L10/(1+$F$64)</f>
        <v>146.50399999999999</v>
      </c>
      <c r="N10" s="154"/>
    </row>
    <row r="11" spans="1:14">
      <c r="A11" s="110">
        <v>2</v>
      </c>
      <c r="B11" s="119" t="str">
        <f>IF(A11="","",VLOOKUP(A11,EQ!$A$2:$C$943,2,1))</f>
        <v>CONCRETERA DE 1 SACO</v>
      </c>
      <c r="C11" s="116">
        <v>1</v>
      </c>
      <c r="D11" s="116">
        <f>IF(A11="","",VLOOKUP(A11,EQ!$A$2:$C$943,3,1))</f>
        <v>3.75</v>
      </c>
      <c r="E11" s="115">
        <f t="shared" ref="E11:E20" si="1">IF(A11="","",+C11*D11)</f>
        <v>3.75</v>
      </c>
      <c r="F11" s="116">
        <f t="shared" ref="F11:F20" si="2">IF(A11=1,"",IF(B11="","",$I$9))</f>
        <v>0.8</v>
      </c>
      <c r="G11" s="118">
        <f t="shared" si="0"/>
        <v>3</v>
      </c>
      <c r="H11" s="162"/>
      <c r="I11" s="162"/>
      <c r="J11" s="162"/>
      <c r="K11" s="154"/>
      <c r="L11" s="154"/>
      <c r="M11" s="154"/>
      <c r="N11" s="154"/>
    </row>
    <row r="12" spans="1:14">
      <c r="A12" s="110">
        <v>3</v>
      </c>
      <c r="B12" s="119" t="str">
        <f>IF(A12="","",VLOOKUP(A12,EQ!$A$2:$C$943,2,1))</f>
        <v>VIBRADOR</v>
      </c>
      <c r="C12" s="116">
        <v>1</v>
      </c>
      <c r="D12" s="116">
        <f>IF(A12="","",VLOOKUP(A12,EQ!$A$2:$C$943,3,1))</f>
        <v>3.75</v>
      </c>
      <c r="E12" s="115">
        <f t="shared" si="1"/>
        <v>3.75</v>
      </c>
      <c r="F12" s="116">
        <f t="shared" si="2"/>
        <v>0.8</v>
      </c>
      <c r="G12" s="118">
        <f t="shared" si="0"/>
        <v>3</v>
      </c>
      <c r="H12" s="162"/>
      <c r="I12" s="162"/>
      <c r="J12" s="162"/>
      <c r="K12" s="154" t="s">
        <v>127</v>
      </c>
      <c r="L12" s="154">
        <f>+M12*(1+$F$64)</f>
        <v>153.20850000000002</v>
      </c>
      <c r="M12" s="154">
        <f>+G50+G62</f>
        <v>122.5668</v>
      </c>
      <c r="N12" s="154"/>
    </row>
    <row r="13" spans="1:14">
      <c r="A13" s="110"/>
      <c r="B13" s="119" t="str">
        <f>IF(A13="","",VLOOKUP(A13,EQ!$A$2:$C$943,2,1))</f>
        <v/>
      </c>
      <c r="C13" s="116"/>
      <c r="D13" s="116" t="str">
        <f>IF(A13="","",VLOOKUP(A13,EQ!$A$2:$C$943,3,1))</f>
        <v/>
      </c>
      <c r="E13" s="115" t="str">
        <f t="shared" si="1"/>
        <v/>
      </c>
      <c r="F13" s="116" t="str">
        <f t="shared" si="2"/>
        <v/>
      </c>
      <c r="G13" s="118" t="str">
        <f t="shared" si="0"/>
        <v/>
      </c>
      <c r="H13" s="162"/>
      <c r="I13" s="162"/>
      <c r="J13" s="162"/>
      <c r="K13" s="154" t="s">
        <v>128</v>
      </c>
      <c r="L13" s="154">
        <f>+M13*(1+$F$64)</f>
        <v>29.9175</v>
      </c>
      <c r="M13" s="154">
        <f>+G21+G33</f>
        <v>23.934000000000001</v>
      </c>
      <c r="N13" s="154"/>
    </row>
    <row r="14" spans="1:14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  <c r="H14" s="162"/>
      <c r="I14" s="162"/>
      <c r="J14" s="162"/>
      <c r="K14" s="155"/>
      <c r="L14" s="155"/>
      <c r="M14" s="155"/>
      <c r="N14" s="154"/>
    </row>
    <row r="15" spans="1:14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  <c r="H15" s="162"/>
      <c r="I15" s="162"/>
      <c r="J15" s="162"/>
      <c r="K15" s="155"/>
      <c r="L15" s="155"/>
      <c r="M15" s="155"/>
      <c r="N15" s="154"/>
    </row>
    <row r="16" spans="1:14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  <c r="H16" s="162"/>
      <c r="I16" s="162"/>
      <c r="J16" s="162"/>
      <c r="K16" s="155"/>
      <c r="L16" s="155"/>
      <c r="M16" s="155"/>
      <c r="N16" s="154"/>
    </row>
    <row r="17" spans="1:14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  <c r="H17" s="162"/>
      <c r="I17" s="162"/>
      <c r="J17" s="162"/>
      <c r="K17" s="155"/>
      <c r="L17" s="155"/>
      <c r="M17" s="155"/>
      <c r="N17" s="154"/>
    </row>
    <row r="18" spans="1:14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  <c r="H18" s="162"/>
      <c r="I18" s="162"/>
      <c r="J18" s="162"/>
      <c r="K18" s="156" t="s">
        <v>129</v>
      </c>
      <c r="L18" s="156" t="e">
        <f>+L9-L12</f>
        <v>#REF!</v>
      </c>
      <c r="M18" s="157"/>
      <c r="N18" s="155"/>
    </row>
    <row r="19" spans="1:14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  <c r="H19" s="162"/>
      <c r="I19" s="162"/>
      <c r="J19" s="162"/>
      <c r="K19" s="156"/>
      <c r="L19" s="156"/>
      <c r="M19" s="157"/>
      <c r="N19" s="157"/>
    </row>
    <row r="20" spans="1:14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  <c r="H20" s="162"/>
      <c r="I20" s="162"/>
      <c r="J20" s="162"/>
      <c r="M20" s="157"/>
      <c r="N20" s="157"/>
    </row>
    <row r="21" spans="1:14">
      <c r="A21" s="110"/>
      <c r="B21" s="450" t="s">
        <v>130</v>
      </c>
      <c r="C21" s="452"/>
      <c r="D21" s="452"/>
      <c r="E21" s="452"/>
      <c r="F21" s="453"/>
      <c r="G21" s="122">
        <f>SUM(G10:G20)</f>
        <v>6.8540000000000001</v>
      </c>
      <c r="H21" s="162"/>
      <c r="I21" s="162"/>
      <c r="J21" s="162"/>
      <c r="K21" s="162"/>
      <c r="L21" s="158"/>
      <c r="M21" s="158" t="str">
        <f>+IFERROR(M19/M14,"")</f>
        <v/>
      </c>
      <c r="N21" s="157"/>
    </row>
    <row r="22" spans="1:14">
      <c r="A22" s="108"/>
      <c r="B22" s="418"/>
      <c r="C22" s="419"/>
      <c r="D22" s="419"/>
      <c r="E22" s="419"/>
      <c r="F22" s="419"/>
      <c r="G22" s="420"/>
      <c r="H22" s="162"/>
      <c r="I22" s="162"/>
      <c r="J22" s="162"/>
      <c r="K22" s="162"/>
      <c r="L22" s="162"/>
      <c r="M22" s="162"/>
      <c r="N22" s="162"/>
    </row>
    <row r="23" spans="1:14">
      <c r="A23" s="110"/>
      <c r="B23" s="445" t="s">
        <v>131</v>
      </c>
      <c r="C23" s="446"/>
      <c r="D23" s="446"/>
      <c r="E23" s="446"/>
      <c r="F23" s="446"/>
      <c r="G23" s="447"/>
      <c r="H23" s="162"/>
      <c r="I23" s="162"/>
      <c r="J23" s="162"/>
      <c r="K23" s="162"/>
      <c r="L23" s="162"/>
      <c r="M23" s="162"/>
      <c r="N23" s="162"/>
    </row>
    <row r="24" spans="1:14" ht="51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  <c r="H24" s="162"/>
      <c r="I24" s="162"/>
      <c r="J24" s="162"/>
      <c r="K24" s="162"/>
      <c r="L24" s="162"/>
      <c r="M24" s="162"/>
      <c r="N24" s="162"/>
    </row>
    <row r="25" spans="1:14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0.8</v>
      </c>
      <c r="G25" s="117">
        <f>+IF(B25="","",E25*F25)</f>
        <v>3.24</v>
      </c>
      <c r="H25" s="162"/>
      <c r="I25" s="162"/>
      <c r="J25" s="162"/>
      <c r="K25" s="162"/>
      <c r="L25" s="162"/>
      <c r="M25" s="162"/>
      <c r="N25" s="162"/>
    </row>
    <row r="26" spans="1:14">
      <c r="A26" s="110">
        <v>2</v>
      </c>
      <c r="B26" s="125" t="str">
        <f>IF(A26="","",VLOOKUP(A26,MO!$A$2:$C$1006,2,1))</f>
        <v>Albañil - D2</v>
      </c>
      <c r="C26" s="126">
        <v>2</v>
      </c>
      <c r="D26" s="115">
        <f>IF(A26="","",VLOOKUP(A26,MO!$A$2:$C$1006,3,1))</f>
        <v>4.0999999999999996</v>
      </c>
      <c r="E26" s="115">
        <f t="shared" si="5"/>
        <v>8.1999999999999993</v>
      </c>
      <c r="F26" s="115">
        <f t="shared" ref="F26:F32" si="6">IF(B26="","",$I$9)</f>
        <v>0.8</v>
      </c>
      <c r="G26" s="116">
        <f t="shared" ref="G26:G32" si="7">+IF(B26="","",E26*F26)</f>
        <v>6.56</v>
      </c>
      <c r="H26" s="162"/>
      <c r="I26" s="162"/>
      <c r="J26" s="162"/>
      <c r="K26" s="162"/>
      <c r="L26" s="162"/>
      <c r="M26" s="162"/>
      <c r="N26" s="162"/>
    </row>
    <row r="27" spans="1:14">
      <c r="A27" s="110">
        <v>3</v>
      </c>
      <c r="B27" s="125" t="str">
        <f>IF(A27="","",VLOOKUP(A27,MO!$A$2:$C$1006,2,1))</f>
        <v>Maestro mayor en ejecución de obras civiles - C1</v>
      </c>
      <c r="C27" s="126">
        <v>2</v>
      </c>
      <c r="D27" s="115">
        <f>IF(A27="","",VLOOKUP(A27,MO!$A$2:$C$1006,3,1))</f>
        <v>4.55</v>
      </c>
      <c r="E27" s="115">
        <f t="shared" si="5"/>
        <v>9.1</v>
      </c>
      <c r="F27" s="115">
        <f t="shared" si="6"/>
        <v>0.8</v>
      </c>
      <c r="G27" s="116">
        <f t="shared" si="7"/>
        <v>7.28</v>
      </c>
      <c r="H27" s="162"/>
      <c r="I27" s="162"/>
      <c r="J27" s="162"/>
      <c r="K27" s="162"/>
      <c r="L27" s="162"/>
      <c r="M27" s="162"/>
      <c r="N27" s="162"/>
    </row>
    <row r="28" spans="1:14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  <c r="H28" s="162"/>
      <c r="I28" s="162"/>
      <c r="J28" s="162"/>
      <c r="K28" s="162"/>
      <c r="L28" s="162"/>
      <c r="M28" s="162"/>
      <c r="N28" s="162"/>
    </row>
    <row r="29" spans="1:14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  <c r="H29" s="162"/>
      <c r="I29" s="162"/>
      <c r="J29" s="162"/>
      <c r="K29" s="162"/>
      <c r="L29" s="162"/>
      <c r="M29" s="162"/>
      <c r="N29" s="162"/>
    </row>
    <row r="30" spans="1:14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  <c r="H30" s="162"/>
      <c r="I30" s="162"/>
      <c r="J30" s="162"/>
      <c r="K30" s="162"/>
      <c r="L30" s="162"/>
      <c r="M30" s="162"/>
      <c r="N30" s="162"/>
    </row>
    <row r="31" spans="1:14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  <c r="H31" s="162"/>
      <c r="I31" s="162"/>
      <c r="J31" s="162"/>
      <c r="K31" s="162"/>
      <c r="L31" s="162"/>
      <c r="M31" s="162"/>
      <c r="N31" s="162"/>
    </row>
    <row r="32" spans="1:14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  <c r="H32" s="162"/>
      <c r="I32" s="162"/>
      <c r="J32" s="162"/>
      <c r="K32" s="162"/>
      <c r="L32" s="162"/>
      <c r="M32" s="162"/>
      <c r="N32" s="162"/>
    </row>
    <row r="33" spans="1:14">
      <c r="A33" s="110"/>
      <c r="B33" s="450" t="s">
        <v>135</v>
      </c>
      <c r="C33" s="452"/>
      <c r="D33" s="452"/>
      <c r="E33" s="452"/>
      <c r="F33" s="454"/>
      <c r="G33" s="122">
        <f>SUM(G25:G32)</f>
        <v>17.080000000000002</v>
      </c>
      <c r="H33" s="162"/>
      <c r="I33" s="162"/>
      <c r="J33" s="162"/>
      <c r="K33" s="162"/>
      <c r="L33" s="162"/>
      <c r="M33" s="162"/>
      <c r="N33" s="162"/>
    </row>
    <row r="34" spans="1:14">
      <c r="A34" s="108"/>
      <c r="B34" s="418"/>
      <c r="C34" s="419"/>
      <c r="D34" s="419"/>
      <c r="E34" s="419"/>
      <c r="F34" s="419"/>
      <c r="G34" s="420"/>
      <c r="H34" s="162"/>
      <c r="I34" s="162"/>
      <c r="J34" s="162"/>
      <c r="K34" s="162"/>
      <c r="L34" s="162"/>
      <c r="M34" s="162"/>
      <c r="N34" s="162"/>
    </row>
    <row r="35" spans="1:14">
      <c r="A35" s="110"/>
      <c r="B35" s="445" t="s">
        <v>136</v>
      </c>
      <c r="C35" s="446"/>
      <c r="D35" s="446"/>
      <c r="E35" s="446"/>
      <c r="F35" s="446"/>
      <c r="G35" s="447"/>
      <c r="H35" s="162"/>
      <c r="I35" s="162"/>
      <c r="J35" s="162"/>
      <c r="K35" s="162"/>
      <c r="L35" s="162"/>
      <c r="M35" s="162"/>
      <c r="N35" s="162"/>
    </row>
    <row r="36" spans="1:14" ht="38.25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  <c r="H36" s="162"/>
      <c r="I36" s="162"/>
      <c r="J36" s="162"/>
      <c r="K36" s="162"/>
      <c r="L36" s="162"/>
      <c r="M36" s="162"/>
      <c r="N36" s="162"/>
    </row>
    <row r="37" spans="1:14">
      <c r="A37" s="110">
        <v>14</v>
      </c>
      <c r="B37" s="455" t="str">
        <f>IF(A37="","",VLOOKUP(A37,MAT!$A$3:$D$404,2,1))</f>
        <v>HORMIGON F'C= 240KG/CM2</v>
      </c>
      <c r="C37" s="456"/>
      <c r="D37" s="123">
        <f>0.6*0.8*0.8/2</f>
        <v>0.192</v>
      </c>
      <c r="E37" s="129" t="str">
        <f>IF(A37="","",VLOOKUP(A37,MAT!$A$3:$D$404,3,1))</f>
        <v>M3</v>
      </c>
      <c r="F37" s="117">
        <f>IF(A37="","",VLOOKUP(A37,MAT!$A$3:$D$857,4,1))</f>
        <v>114.15</v>
      </c>
      <c r="G37" s="130">
        <f>+IF(B37="","",D37*F37)</f>
        <v>21.916800000000002</v>
      </c>
      <c r="H37" s="162"/>
      <c r="I37" s="162"/>
      <c r="J37" s="162"/>
      <c r="K37" s="162"/>
      <c r="L37" s="162"/>
      <c r="M37" s="162"/>
      <c r="N37" s="162"/>
    </row>
    <row r="38" spans="1:14">
      <c r="A38" s="110">
        <v>71</v>
      </c>
      <c r="B38" s="448" t="str">
        <f>IF(A38="","",VLOOKUP(A38,MAT!$A$3:$D$404,2,1))</f>
        <v>EMPASTE EXTERIOR</v>
      </c>
      <c r="C38" s="449"/>
      <c r="D38" s="126">
        <v>0.7</v>
      </c>
      <c r="E38" s="131" t="str">
        <f>IF(A38="","",VLOOKUP(A38,MAT!$A$3:$D$404,3,1))</f>
        <v>U</v>
      </c>
      <c r="F38" s="116">
        <f>IF(A38="","",VLOOKUP(A38,MAT!$A$3:$D$857,4,1))</f>
        <v>12</v>
      </c>
      <c r="G38" s="118">
        <f t="shared" ref="G38:G49" si="8">+IF(B38="","",D38*F38)</f>
        <v>8.3999999999999986</v>
      </c>
      <c r="H38" s="162"/>
      <c r="I38" s="162"/>
      <c r="J38" s="162"/>
      <c r="K38" s="162"/>
      <c r="L38" s="162"/>
      <c r="M38" s="162"/>
      <c r="N38" s="162"/>
    </row>
    <row r="39" spans="1:14">
      <c r="A39" s="110">
        <v>72</v>
      </c>
      <c r="B39" s="448" t="str">
        <f>IF(A39="","",VLOOKUP(A39,MAT!$A$3:$D$404,2,1))</f>
        <v>PINTURA LÁTEX</v>
      </c>
      <c r="C39" s="449"/>
      <c r="D39" s="126">
        <v>0.2</v>
      </c>
      <c r="E39" s="131" t="str">
        <f>IF(A39="","",VLOOKUP(A39,MAT!$A$3:$D$404,3,1))</f>
        <v>GALON</v>
      </c>
      <c r="F39" s="116">
        <f>IF(A39="","",VLOOKUP(A39,MAT!$A$3:$D$857,4,1))</f>
        <v>19.5</v>
      </c>
      <c r="G39" s="118">
        <f t="shared" si="8"/>
        <v>3.9000000000000004</v>
      </c>
      <c r="H39" s="162"/>
      <c r="I39" s="162"/>
      <c r="J39" s="162"/>
      <c r="K39" s="162"/>
      <c r="L39" s="162"/>
      <c r="M39" s="162"/>
      <c r="N39" s="162"/>
    </row>
    <row r="40" spans="1:14">
      <c r="A40" s="110">
        <v>73</v>
      </c>
      <c r="B40" s="448" t="str">
        <f>IF(A40="","",VLOOKUP(A40,MAT!$A$3:$D$404,2,1))</f>
        <v>MASILLA ELASTOMÉRICA</v>
      </c>
      <c r="C40" s="449"/>
      <c r="D40" s="126">
        <v>0.5</v>
      </c>
      <c r="E40" s="131" t="str">
        <f>IF(A40="","",VLOOKUP(A40,MAT!$A$3:$D$404,3,1))</f>
        <v xml:space="preserve"> U </v>
      </c>
      <c r="F40" s="116">
        <f>IF(A40="","",VLOOKUP(A40,MAT!$A$3:$D$857,4,1))</f>
        <v>6.7</v>
      </c>
      <c r="G40" s="118">
        <f t="shared" si="8"/>
        <v>3.35</v>
      </c>
      <c r="H40" s="162"/>
      <c r="I40" s="162"/>
      <c r="J40" s="162"/>
      <c r="K40" s="162"/>
      <c r="L40" s="162"/>
      <c r="M40" s="162"/>
      <c r="N40" s="162"/>
    </row>
    <row r="41" spans="1:14">
      <c r="A41" s="110">
        <v>114</v>
      </c>
      <c r="B41" s="448" t="str">
        <f>IF(A41="","",VLOOKUP(A41,MAT!$A$3:$D$404,2,1))</f>
        <v>CERRAMIENTO PREFABRICADO</v>
      </c>
      <c r="C41" s="449"/>
      <c r="D41" s="126">
        <v>1</v>
      </c>
      <c r="E41" s="131" t="str">
        <f>IF(A41="","",VLOOKUP(A41,MAT!$A$3:$D$404,3,1))</f>
        <v>M</v>
      </c>
      <c r="F41" s="116">
        <f>IF(A41="","",VLOOKUP(A41,MAT!$A$3:$D$857,4,1))</f>
        <v>85</v>
      </c>
      <c r="G41" s="118">
        <f t="shared" si="8"/>
        <v>85</v>
      </c>
      <c r="H41" s="162"/>
      <c r="I41" s="162"/>
      <c r="J41" s="162"/>
      <c r="K41" s="162"/>
      <c r="L41" s="162"/>
      <c r="M41" s="162"/>
      <c r="N41" s="162"/>
    </row>
    <row r="42" spans="1:14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  <c r="H42" s="162"/>
      <c r="I42" s="162"/>
      <c r="J42" s="162"/>
      <c r="K42" s="162"/>
      <c r="L42" s="162"/>
      <c r="M42" s="162"/>
      <c r="N42" s="162"/>
    </row>
    <row r="43" spans="1:14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  <c r="H43" s="162"/>
      <c r="I43" s="162"/>
      <c r="J43" s="162"/>
      <c r="K43" s="162"/>
      <c r="L43" s="162"/>
      <c r="M43" s="162"/>
      <c r="N43" s="162"/>
    </row>
    <row r="44" spans="1:14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  <c r="H44" s="162"/>
      <c r="I44" s="162"/>
      <c r="J44" s="162"/>
      <c r="K44" s="162"/>
      <c r="L44" s="162"/>
      <c r="M44" s="162"/>
      <c r="N44" s="162"/>
    </row>
    <row r="45" spans="1:14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  <c r="H45" s="162"/>
      <c r="I45" s="162"/>
      <c r="J45" s="162"/>
      <c r="K45" s="162"/>
      <c r="L45" s="162"/>
      <c r="M45" s="162"/>
      <c r="N45" s="162"/>
    </row>
    <row r="46" spans="1:14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  <c r="H46" s="162"/>
      <c r="I46" s="162"/>
      <c r="J46" s="162"/>
      <c r="K46" s="162"/>
      <c r="L46" s="162"/>
      <c r="M46" s="162"/>
      <c r="N46" s="162"/>
    </row>
    <row r="47" spans="1:14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  <c r="H47" s="162"/>
      <c r="I47" s="162"/>
      <c r="J47" s="162"/>
      <c r="K47" s="162"/>
      <c r="L47" s="162"/>
      <c r="M47" s="162"/>
      <c r="N47" s="162"/>
    </row>
    <row r="48" spans="1:14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  <c r="H48" s="162"/>
      <c r="I48" s="162"/>
      <c r="J48" s="162"/>
      <c r="K48" s="162"/>
      <c r="L48" s="162"/>
      <c r="M48" s="162"/>
      <c r="N48" s="162"/>
    </row>
    <row r="49" spans="1:14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  <c r="H49" s="162"/>
      <c r="I49" s="162"/>
      <c r="J49" s="162"/>
      <c r="K49" s="162"/>
      <c r="L49" s="162"/>
      <c r="M49" s="162"/>
      <c r="N49" s="162"/>
    </row>
    <row r="50" spans="1:14">
      <c r="A50" s="110"/>
      <c r="B50" s="450" t="s">
        <v>139</v>
      </c>
      <c r="C50" s="451"/>
      <c r="D50" s="452"/>
      <c r="E50" s="451"/>
      <c r="F50" s="453"/>
      <c r="G50" s="122">
        <f>SUM(G37:G49)</f>
        <v>122.5668</v>
      </c>
      <c r="H50" s="162"/>
      <c r="I50" s="162"/>
      <c r="J50" s="162"/>
      <c r="K50" s="162"/>
      <c r="L50" s="162"/>
      <c r="M50" s="162"/>
      <c r="N50" s="162"/>
    </row>
    <row r="51" spans="1:14">
      <c r="A51" s="108"/>
      <c r="B51" s="418"/>
      <c r="C51" s="419"/>
      <c r="D51" s="419"/>
      <c r="E51" s="419"/>
      <c r="F51" s="419"/>
      <c r="G51" s="420"/>
      <c r="H51" s="162"/>
      <c r="I51" s="162"/>
      <c r="J51" s="162"/>
      <c r="K51" s="162"/>
      <c r="L51" s="162"/>
      <c r="M51" s="162"/>
      <c r="N51" s="162"/>
    </row>
    <row r="52" spans="1:14">
      <c r="A52" s="110"/>
      <c r="B52" s="445" t="s">
        <v>140</v>
      </c>
      <c r="C52" s="446"/>
      <c r="D52" s="446"/>
      <c r="E52" s="446"/>
      <c r="F52" s="446"/>
      <c r="G52" s="447"/>
      <c r="H52" s="162"/>
      <c r="I52" s="162"/>
      <c r="J52" s="162"/>
      <c r="K52" s="162"/>
      <c r="L52" s="162"/>
      <c r="M52" s="162"/>
      <c r="N52" s="162"/>
    </row>
    <row r="53" spans="1:14" ht="25.5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  <c r="H53" s="162"/>
      <c r="I53" s="162"/>
      <c r="J53" s="162"/>
      <c r="K53" s="162"/>
      <c r="L53" s="162"/>
      <c r="M53" s="162"/>
      <c r="N53" s="162"/>
    </row>
    <row r="54" spans="1:14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  <c r="H54" s="162"/>
      <c r="I54" s="162"/>
      <c r="J54" s="162"/>
      <c r="K54" s="162"/>
      <c r="L54" s="162"/>
      <c r="M54" s="162"/>
      <c r="N54" s="162"/>
    </row>
    <row r="55" spans="1:14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  <c r="H55" s="162"/>
      <c r="I55" s="162"/>
      <c r="J55" s="162"/>
      <c r="K55" s="162"/>
      <c r="L55" s="162"/>
      <c r="M55" s="162"/>
      <c r="N55" s="162"/>
    </row>
    <row r="56" spans="1:14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  <c r="H56" s="162"/>
      <c r="I56" s="162"/>
      <c r="J56" s="162"/>
      <c r="K56" s="162"/>
      <c r="L56" s="162"/>
      <c r="M56" s="162"/>
      <c r="N56" s="162"/>
    </row>
    <row r="57" spans="1:14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  <c r="H57" s="162"/>
      <c r="I57" s="162"/>
      <c r="J57" s="162"/>
      <c r="K57" s="162"/>
      <c r="L57" s="162"/>
      <c r="M57" s="162"/>
      <c r="N57" s="162"/>
    </row>
    <row r="58" spans="1:14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  <c r="H58" s="162"/>
      <c r="I58" s="162"/>
      <c r="J58" s="162"/>
      <c r="K58" s="162"/>
      <c r="L58" s="162"/>
      <c r="M58" s="162"/>
      <c r="N58" s="162"/>
    </row>
    <row r="59" spans="1:14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  <c r="H59" s="162"/>
      <c r="I59" s="162"/>
      <c r="J59" s="162"/>
      <c r="K59" s="162"/>
      <c r="L59" s="162"/>
      <c r="M59" s="162"/>
      <c r="N59" s="162"/>
    </row>
    <row r="60" spans="1:14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  <c r="H60" s="162"/>
      <c r="I60" s="162"/>
      <c r="J60" s="162"/>
      <c r="K60" s="162"/>
      <c r="L60" s="162"/>
      <c r="M60" s="162"/>
      <c r="N60" s="162"/>
    </row>
    <row r="61" spans="1:14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  <c r="H61" s="162"/>
      <c r="I61" s="162"/>
      <c r="J61" s="162"/>
      <c r="K61" s="162"/>
      <c r="L61" s="162"/>
      <c r="M61" s="162"/>
      <c r="N61" s="162"/>
    </row>
    <row r="62" spans="1:14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  <c r="H62" s="162"/>
      <c r="I62" s="162"/>
      <c r="J62" s="162"/>
      <c r="K62" s="162"/>
      <c r="L62" s="162"/>
      <c r="M62" s="162"/>
      <c r="N62" s="162"/>
    </row>
    <row r="63" spans="1:14">
      <c r="A63" s="110"/>
      <c r="B63" s="444" t="s">
        <v>142</v>
      </c>
      <c r="C63" s="444"/>
      <c r="D63" s="444"/>
      <c r="E63" s="444"/>
      <c r="F63" s="444"/>
      <c r="G63" s="145">
        <f>+G21+G33+G50+G62</f>
        <v>146.5008</v>
      </c>
      <c r="H63" s="162"/>
      <c r="I63" s="162"/>
      <c r="J63" s="162"/>
      <c r="K63" s="162"/>
      <c r="L63" s="162"/>
      <c r="M63" s="162"/>
      <c r="N63" s="162"/>
    </row>
    <row r="64" spans="1:14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36.6252</v>
      </c>
      <c r="H64" s="162"/>
      <c r="I64" s="162"/>
      <c r="J64" s="162"/>
      <c r="K64" s="162"/>
      <c r="L64" s="162"/>
      <c r="M64" s="162"/>
      <c r="N64" s="162"/>
    </row>
    <row r="65" spans="1:14">
      <c r="A65" s="138"/>
      <c r="B65" s="436" t="s">
        <v>144</v>
      </c>
      <c r="C65" s="436"/>
      <c r="D65" s="436"/>
      <c r="E65" s="436"/>
      <c r="F65" s="436"/>
      <c r="G65" s="145">
        <f>ROUND(+G63+G64,2)</f>
        <v>183.13</v>
      </c>
      <c r="H65" s="163"/>
      <c r="I65" s="163"/>
      <c r="J65" s="163"/>
      <c r="K65" s="163"/>
      <c r="L65" s="163"/>
      <c r="M65" s="163"/>
      <c r="N65" s="163"/>
    </row>
    <row r="66" spans="1:14">
      <c r="A66" s="138"/>
      <c r="B66" s="437" t="s">
        <v>145</v>
      </c>
      <c r="C66" s="437"/>
      <c r="D66" s="437" t="s">
        <v>146</v>
      </c>
      <c r="E66" s="437"/>
      <c r="F66" s="437"/>
      <c r="G66" s="437"/>
      <c r="H66" s="163"/>
      <c r="I66" s="163"/>
      <c r="J66" s="163"/>
      <c r="K66" s="163"/>
      <c r="L66" s="163"/>
      <c r="M66" s="163"/>
      <c r="N66" s="163"/>
    </row>
    <row r="67" spans="1:14" ht="134.44999999999999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  <c r="H67" s="162"/>
      <c r="I67" s="162"/>
      <c r="J67" s="162"/>
      <c r="K67" s="162"/>
      <c r="L67" s="162"/>
      <c r="M67" s="162"/>
      <c r="N67" s="162"/>
    </row>
  </sheetData>
  <mergeCells count="47">
    <mergeCell ref="B1:G2"/>
    <mergeCell ref="B3:G3"/>
    <mergeCell ref="C4:E4"/>
    <mergeCell ref="C5:E5"/>
    <mergeCell ref="B6:B7"/>
    <mergeCell ref="C6:G7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65:F65"/>
    <mergeCell ref="B66:C66"/>
    <mergeCell ref="D66:G66"/>
    <mergeCell ref="B67:C67"/>
    <mergeCell ref="D67:G67"/>
  </mergeCells>
  <pageMargins left="0.7" right="0.7" top="0.75" bottom="0.75" header="0.3" footer="0.3"/>
  <pageSetup scale="50" orientation="portrait" r:id="rId1"/>
  <colBreaks count="1" manualBreakCount="1">
    <brk id="7" max="66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>
    <pageSetUpPr fitToPage="1"/>
  </sheetPr>
  <dimension ref="A1:J76"/>
  <sheetViews>
    <sheetView topLeftCell="A31" zoomScale="60" zoomScaleNormal="60" workbookViewId="0">
      <selection activeCell="R67" sqref="R67"/>
    </sheetView>
  </sheetViews>
  <sheetFormatPr baseColWidth="10" defaultRowHeight="15"/>
  <cols>
    <col min="2" max="2" width="84.42578125" customWidth="1"/>
    <col min="3" max="8" width="19" customWidth="1"/>
  </cols>
  <sheetData>
    <row r="1" spans="1:10" ht="52.35" customHeight="1">
      <c r="A1" s="108"/>
      <c r="B1" s="457" t="str">
        <f>+SHUSHUFINDI!B2</f>
        <v>CONSTRUCCIÓN DE OBRAS CIVILES,  SUC ESTUDIO TÉCNICO PARA LA REPOTENCIACIÓN DE LA SUBESTACIÓN SHUSHUFINDI GD</v>
      </c>
      <c r="C1" s="458"/>
      <c r="D1" s="458"/>
      <c r="E1" s="458"/>
      <c r="F1" s="458"/>
      <c r="G1" s="459"/>
    </row>
    <row r="2" spans="1:10" ht="52.35" customHeight="1">
      <c r="A2" s="108"/>
      <c r="B2" s="460"/>
      <c r="C2" s="461"/>
      <c r="D2" s="461"/>
      <c r="E2" s="461"/>
      <c r="F2" s="461"/>
      <c r="G2" s="462"/>
    </row>
    <row r="3" spans="1:10" ht="18">
      <c r="A3" s="110"/>
      <c r="B3" s="463" t="s">
        <v>108</v>
      </c>
      <c r="C3" s="463"/>
      <c r="D3" s="463"/>
      <c r="E3" s="463"/>
      <c r="F3" s="463"/>
      <c r="G3" s="463"/>
    </row>
    <row r="4" spans="1:10" ht="30.6" customHeight="1">
      <c r="A4" s="110"/>
      <c r="B4" s="143" t="s">
        <v>109</v>
      </c>
      <c r="C4" s="464" t="e">
        <f>+SHUSHUFINDI!#REF!</f>
        <v>#REF!</v>
      </c>
      <c r="D4" s="464"/>
      <c r="E4" s="464"/>
      <c r="F4" s="143" t="s">
        <v>110</v>
      </c>
      <c r="G4" s="35">
        <f>+J5</f>
        <v>140</v>
      </c>
    </row>
    <row r="5" spans="1:10">
      <c r="A5" s="110"/>
      <c r="B5" s="143" t="s">
        <v>111</v>
      </c>
      <c r="C5" s="465">
        <f>IF(J5="","",VLOOKUP(J5,SHUSHUFINDI!A7:H895,3,1))</f>
        <v>9.2999999999999989</v>
      </c>
      <c r="D5" s="465"/>
      <c r="E5" s="465"/>
      <c r="F5" s="143" t="s">
        <v>112</v>
      </c>
      <c r="G5" s="35" t="str">
        <f>IF(J5="","",VLOOKUP(J5,SHUSHUFINDI!A7:H895,5,1))</f>
        <v>UNIDAD</v>
      </c>
      <c r="J5">
        <v>140</v>
      </c>
    </row>
    <row r="6" spans="1:10" ht="14.45" customHeight="1">
      <c r="A6" s="108"/>
      <c r="B6" s="439" t="s">
        <v>113</v>
      </c>
      <c r="C6" s="465" t="str">
        <f>IF(J5="","",VLOOKUP(J5,SHUSHUFINDI!A7:H895,4,1))</f>
        <v>Puerta metálica exterior de 7 metros doble hoja ( 3,50m cada una), incluye: excavación, hormigón de f´c= 240 kg/cm2, acero de refuerzo,  relleno compactado con material de subbase clase 3, tubos cuadrados de acero galvanizados, tol galvanizado e= 3mm, según diseño</v>
      </c>
      <c r="D6" s="465"/>
      <c r="E6" s="465"/>
      <c r="F6" s="465"/>
      <c r="G6" s="465"/>
    </row>
    <row r="7" spans="1:10" ht="43.35" customHeight="1">
      <c r="A7" s="108"/>
      <c r="B7" s="439"/>
      <c r="C7" s="465"/>
      <c r="D7" s="465"/>
      <c r="E7" s="465"/>
      <c r="F7" s="465"/>
      <c r="G7" s="465"/>
    </row>
    <row r="8" spans="1:10">
      <c r="A8" s="110"/>
      <c r="B8" s="445" t="s">
        <v>116</v>
      </c>
      <c r="C8" s="446"/>
      <c r="D8" s="446"/>
      <c r="E8" s="446"/>
      <c r="F8" s="446"/>
      <c r="G8" s="447"/>
    </row>
    <row r="9" spans="1:10" ht="53.45" customHeight="1">
      <c r="A9" s="110"/>
      <c r="B9" s="111" t="s">
        <v>6</v>
      </c>
      <c r="C9" s="112" t="s">
        <v>119</v>
      </c>
      <c r="D9" s="112" t="s">
        <v>120</v>
      </c>
      <c r="E9" s="112" t="s">
        <v>121</v>
      </c>
      <c r="F9" s="113" t="s">
        <v>122</v>
      </c>
      <c r="G9" s="112" t="s">
        <v>123</v>
      </c>
      <c r="I9">
        <v>15</v>
      </c>
    </row>
    <row r="10" spans="1:10">
      <c r="A10" s="110">
        <v>1</v>
      </c>
      <c r="B10" s="114" t="str">
        <f>IF(A10="","",VLOOKUP(A10,EQ!$A$2:$C$943,2,1))</f>
        <v>HERRAMIENTA MENOR (5% DE MANO DE OBRA)</v>
      </c>
      <c r="C10" s="115"/>
      <c r="D10" s="116">
        <f>IF(A10="","",VLOOKUP(A10,EQ!$A$2:$C$943,3,1))</f>
        <v>0</v>
      </c>
      <c r="E10" s="115">
        <f>IF(A10="","",+C10*D10)</f>
        <v>0</v>
      </c>
      <c r="F10" s="117" t="str">
        <f>IF(A10=1,"",IF(B10="","",$I$9))</f>
        <v/>
      </c>
      <c r="G10" s="118">
        <f t="shared" ref="G10:G15" si="0">IF(A10=1,G33*0.05,IF(B10="","",E10*F10))</f>
        <v>16.357499999999998</v>
      </c>
    </row>
    <row r="11" spans="1:10">
      <c r="A11" s="110">
        <v>14</v>
      </c>
      <c r="B11" s="119" t="str">
        <f>IF(A11="","",VLOOKUP(A11,EQ!$A$2:$C$943,2,1))</f>
        <v>SOPLETE</v>
      </c>
      <c r="C11" s="116">
        <v>2</v>
      </c>
      <c r="D11" s="116">
        <f>IF(A11="","",VLOOKUP(A11,EQ!$A$2:$C$943,3,1))</f>
        <v>1.5</v>
      </c>
      <c r="E11" s="115">
        <f t="shared" ref="E11:E20" si="1">IF(A11="","",+C11*D11)</f>
        <v>3</v>
      </c>
      <c r="F11" s="116">
        <f t="shared" ref="F11:F20" si="2">IF(A11=1,"",IF(B11="","",$I$9))</f>
        <v>15</v>
      </c>
      <c r="G11" s="118">
        <f t="shared" si="0"/>
        <v>45</v>
      </c>
    </row>
    <row r="12" spans="1:10">
      <c r="A12" s="110">
        <v>15</v>
      </c>
      <c r="B12" s="119" t="str">
        <f>IF(A12="","",VLOOKUP(A12,EQ!$A$2:$C$943,2,1))</f>
        <v>COMPRESOR</v>
      </c>
      <c r="C12" s="116">
        <v>2</v>
      </c>
      <c r="D12" s="116">
        <f>IF(A12="","",VLOOKUP(A12,EQ!$A$2:$C$943,3,1))</f>
        <v>1.5</v>
      </c>
      <c r="E12" s="115">
        <f t="shared" si="1"/>
        <v>3</v>
      </c>
      <c r="F12" s="116">
        <f t="shared" si="2"/>
        <v>15</v>
      </c>
      <c r="G12" s="118">
        <f t="shared" si="0"/>
        <v>45</v>
      </c>
    </row>
    <row r="13" spans="1:10">
      <c r="A13" s="110">
        <v>21</v>
      </c>
      <c r="B13" s="119" t="str">
        <f>IF(A13="","",VLOOKUP(A13,EQ!$A$2:$C$943,2,1))</f>
        <v>SOLDADORA</v>
      </c>
      <c r="C13" s="116">
        <v>2</v>
      </c>
      <c r="D13" s="116">
        <f>IF(A13="","",VLOOKUP(A13,EQ!$A$2:$C$943,3,1))</f>
        <v>1.5</v>
      </c>
      <c r="E13" s="115">
        <f t="shared" si="1"/>
        <v>3</v>
      </c>
      <c r="F13" s="116">
        <f t="shared" si="2"/>
        <v>15</v>
      </c>
      <c r="G13" s="118">
        <f t="shared" si="0"/>
        <v>45</v>
      </c>
    </row>
    <row r="14" spans="1:10">
      <c r="A14" s="110"/>
      <c r="B14" s="119" t="str">
        <f>IF(A14="","",VLOOKUP(A14,EQ!$A$2:$C$943,2,1))</f>
        <v/>
      </c>
      <c r="C14" s="116"/>
      <c r="D14" s="116" t="str">
        <f>IF(A14="","",VLOOKUP(A14,EQ!$A$2:$C$943,3,1))</f>
        <v/>
      </c>
      <c r="E14" s="115" t="str">
        <f t="shared" si="1"/>
        <v/>
      </c>
      <c r="F14" s="116" t="str">
        <f t="shared" si="2"/>
        <v/>
      </c>
      <c r="G14" s="118" t="str">
        <f t="shared" si="0"/>
        <v/>
      </c>
    </row>
    <row r="15" spans="1:10">
      <c r="A15" s="110"/>
      <c r="B15" s="119" t="str">
        <f>IF(A15="","",VLOOKUP(A15,EQ!$A$2:$C$943,2,1))</f>
        <v/>
      </c>
      <c r="C15" s="116"/>
      <c r="D15" s="116" t="str">
        <f>IF(A15="","",VLOOKUP(A15,EQ!$A$2:$C$943,3,1))</f>
        <v/>
      </c>
      <c r="E15" s="115" t="str">
        <f t="shared" si="1"/>
        <v/>
      </c>
      <c r="F15" s="116" t="str">
        <f t="shared" si="2"/>
        <v/>
      </c>
      <c r="G15" s="118" t="str">
        <f t="shared" si="0"/>
        <v/>
      </c>
    </row>
    <row r="16" spans="1:10">
      <c r="A16" s="110"/>
      <c r="B16" s="119" t="str">
        <f>IF(A16="","",VLOOKUP(A16,EQ!$A$2:$C$943,2,1))</f>
        <v/>
      </c>
      <c r="C16" s="116"/>
      <c r="D16" s="116" t="str">
        <f>IF(A16="","",VLOOKUP(A16,EQ!$A$2:$C$943,3,1))</f>
        <v/>
      </c>
      <c r="E16" s="115" t="str">
        <f t="shared" si="1"/>
        <v/>
      </c>
      <c r="F16" s="116" t="str">
        <f t="shared" si="2"/>
        <v/>
      </c>
      <c r="G16" s="118" t="str">
        <f t="shared" ref="G16:G18" si="3">IF(A16=1,G38*0.05,IF(B16="","",E16*F16))</f>
        <v/>
      </c>
    </row>
    <row r="17" spans="1:7">
      <c r="A17" s="110"/>
      <c r="B17" s="119" t="str">
        <f>IF(A17="","",VLOOKUP(A17,EQ!$A$2:$C$943,2,1))</f>
        <v/>
      </c>
      <c r="C17" s="116"/>
      <c r="D17" s="116" t="str">
        <f>IF(A17="","",VLOOKUP(A17,EQ!$A$2:$C$943,3,1))</f>
        <v/>
      </c>
      <c r="E17" s="115" t="str">
        <f t="shared" si="1"/>
        <v/>
      </c>
      <c r="F17" s="116" t="str">
        <f t="shared" si="2"/>
        <v/>
      </c>
      <c r="G17" s="118" t="str">
        <f t="shared" si="3"/>
        <v/>
      </c>
    </row>
    <row r="18" spans="1:7">
      <c r="A18" s="110"/>
      <c r="B18" s="119" t="str">
        <f>IF(A18="","",VLOOKUP(A18,EQ!$A$2:$C$943,2,1))</f>
        <v/>
      </c>
      <c r="C18" s="116"/>
      <c r="D18" s="116" t="str">
        <f>IF(A18="","",VLOOKUP(A18,EQ!$A$2:$C$943,3,1))</f>
        <v/>
      </c>
      <c r="E18" s="115" t="str">
        <f t="shared" si="1"/>
        <v/>
      </c>
      <c r="F18" s="116" t="str">
        <f t="shared" si="2"/>
        <v/>
      </c>
      <c r="G18" s="118" t="str">
        <f t="shared" si="3"/>
        <v/>
      </c>
    </row>
    <row r="19" spans="1:7">
      <c r="A19" s="110"/>
      <c r="B19" s="119" t="str">
        <f>IF(A19="","",VLOOKUP(A19,EQ!$A$2:$C$943,2,1))</f>
        <v/>
      </c>
      <c r="C19" s="116"/>
      <c r="D19" s="116" t="str">
        <f>IF(A19="","",VLOOKUP(A19,EQ!$A$2:$C$943,3,1))</f>
        <v/>
      </c>
      <c r="E19" s="115" t="str">
        <f t="shared" si="1"/>
        <v/>
      </c>
      <c r="F19" s="116" t="str">
        <f t="shared" si="2"/>
        <v/>
      </c>
      <c r="G19" s="118" t="str">
        <f t="shared" ref="G19:G20" si="4">IF(A19=1,G39*0.05,IF(B19="","",E19*F19))</f>
        <v/>
      </c>
    </row>
    <row r="20" spans="1:7">
      <c r="A20" s="110"/>
      <c r="B20" s="120" t="str">
        <f>IF(A20="","",VLOOKUP(A20,EQ!$A$2:$C$943,2,1))</f>
        <v/>
      </c>
      <c r="C20" s="121"/>
      <c r="D20" s="116" t="str">
        <f>IF(A20="","",VLOOKUP(A20,EQ!$A$2:$C$943,3,1))</f>
        <v/>
      </c>
      <c r="E20" s="115" t="str">
        <f t="shared" si="1"/>
        <v/>
      </c>
      <c r="F20" s="121" t="str">
        <f t="shared" si="2"/>
        <v/>
      </c>
      <c r="G20" s="118" t="str">
        <f t="shared" si="4"/>
        <v/>
      </c>
    </row>
    <row r="21" spans="1:7">
      <c r="A21" s="110"/>
      <c r="B21" s="450" t="s">
        <v>130</v>
      </c>
      <c r="C21" s="452"/>
      <c r="D21" s="452"/>
      <c r="E21" s="452"/>
      <c r="F21" s="453"/>
      <c r="G21" s="122">
        <f>SUM(G10:G20)</f>
        <v>151.35750000000002</v>
      </c>
    </row>
    <row r="22" spans="1:7">
      <c r="A22" s="108"/>
      <c r="B22" s="418"/>
      <c r="C22" s="419"/>
      <c r="D22" s="419"/>
      <c r="E22" s="419"/>
      <c r="F22" s="419"/>
      <c r="G22" s="420"/>
    </row>
    <row r="23" spans="1:7">
      <c r="A23" s="110"/>
      <c r="B23" s="445" t="s">
        <v>131</v>
      </c>
      <c r="C23" s="446"/>
      <c r="D23" s="446"/>
      <c r="E23" s="446"/>
      <c r="F23" s="446"/>
      <c r="G23" s="447"/>
    </row>
    <row r="24" spans="1:7" ht="60.6" customHeight="1">
      <c r="A24" s="110"/>
      <c r="B24" s="113" t="s">
        <v>132</v>
      </c>
      <c r="C24" s="113" t="s">
        <v>119</v>
      </c>
      <c r="D24" s="112" t="s">
        <v>133</v>
      </c>
      <c r="E24" s="113" t="s">
        <v>121</v>
      </c>
      <c r="F24" s="113" t="s">
        <v>134</v>
      </c>
      <c r="G24" s="113" t="s">
        <v>123</v>
      </c>
    </row>
    <row r="25" spans="1:7">
      <c r="A25" s="110">
        <v>1</v>
      </c>
      <c r="B25" s="114" t="str">
        <f>IF(A25="","",VLOOKUP(A25,MO!$A$2:$C$1006,2,1))</f>
        <v>Peón - E2</v>
      </c>
      <c r="C25" s="123">
        <v>1</v>
      </c>
      <c r="D25" s="115">
        <f>IF(A25="","",VLOOKUP(A25,MO!$A$2:$C$1006,3,1))</f>
        <v>4.05</v>
      </c>
      <c r="E25" s="117">
        <f t="shared" ref="E25:E32" si="5">IF(A25="","",+C25*D25)</f>
        <v>4.05</v>
      </c>
      <c r="F25" s="124">
        <f>IF(B25="","",$I$9)</f>
        <v>15</v>
      </c>
      <c r="G25" s="117">
        <f>+IF(B25="","",E25*F25)</f>
        <v>60.75</v>
      </c>
    </row>
    <row r="26" spans="1:7">
      <c r="A26" s="110">
        <v>10</v>
      </c>
      <c r="B26" s="125" t="str">
        <f>IF(A26="","",VLOOKUP(A26,MO!$A$2:$C$1006,2,1))</f>
        <v>OPERADORES - ESTR. OCUP. C1</v>
      </c>
      <c r="C26" s="126">
        <v>2</v>
      </c>
      <c r="D26" s="115">
        <f>IF(A26="","",VLOOKUP(A26,MO!$A$2:$C$1006,3,1))</f>
        <v>4.55</v>
      </c>
      <c r="E26" s="115">
        <f t="shared" si="5"/>
        <v>9.1</v>
      </c>
      <c r="F26" s="115">
        <f t="shared" ref="F26:F32" si="6">IF(B26="","",$I$9)</f>
        <v>15</v>
      </c>
      <c r="G26" s="116">
        <f t="shared" ref="G26:G32" si="7">+IF(B26="","",E26*F26)</f>
        <v>136.5</v>
      </c>
    </row>
    <row r="27" spans="1:7">
      <c r="A27" s="110">
        <v>11</v>
      </c>
      <c r="B27" s="125" t="str">
        <f>IF(A27="","",VLOOKUP(A27,MO!$A$2:$C$1006,2,1))</f>
        <v>OPERADORES - ESTR. OCUP. C2</v>
      </c>
      <c r="C27" s="126">
        <v>2</v>
      </c>
      <c r="D27" s="115">
        <f>IF(A27="","",VLOOKUP(A27,MO!$A$2:$C$1006,3,1))</f>
        <v>4.33</v>
      </c>
      <c r="E27" s="115">
        <f t="shared" si="5"/>
        <v>8.66</v>
      </c>
      <c r="F27" s="115">
        <f t="shared" si="6"/>
        <v>15</v>
      </c>
      <c r="G27" s="116">
        <f t="shared" si="7"/>
        <v>129.9</v>
      </c>
    </row>
    <row r="28" spans="1:7">
      <c r="A28" s="110"/>
      <c r="B28" s="125" t="str">
        <f>IF(A28="","",VLOOKUP(A28,MO!$A$2:$C$1006,2,1))</f>
        <v/>
      </c>
      <c r="C28" s="126"/>
      <c r="D28" s="115" t="str">
        <f>IF(A28="","",VLOOKUP(A28,MO!$A$2:$C$1006,3,1))</f>
        <v/>
      </c>
      <c r="E28" s="115" t="str">
        <f t="shared" si="5"/>
        <v/>
      </c>
      <c r="F28" s="115" t="str">
        <f t="shared" si="6"/>
        <v/>
      </c>
      <c r="G28" s="116" t="str">
        <f t="shared" si="7"/>
        <v/>
      </c>
    </row>
    <row r="29" spans="1:7">
      <c r="A29" s="110"/>
      <c r="B29" s="125" t="str">
        <f>IF(A29="","",VLOOKUP(A29,MO!$A$2:$C$1006,2,1))</f>
        <v/>
      </c>
      <c r="C29" s="126"/>
      <c r="D29" s="115" t="str">
        <f>IF(A29="","",VLOOKUP(A29,MO!$A$2:$C$1006,3,1))</f>
        <v/>
      </c>
      <c r="E29" s="115" t="str">
        <f t="shared" si="5"/>
        <v/>
      </c>
      <c r="F29" s="115" t="str">
        <f t="shared" si="6"/>
        <v/>
      </c>
      <c r="G29" s="116" t="str">
        <f t="shared" si="7"/>
        <v/>
      </c>
    </row>
    <row r="30" spans="1:7">
      <c r="A30" s="110"/>
      <c r="B30" s="125" t="str">
        <f>IF(A30="","",VLOOKUP(A30,MO!$A$2:$C$1006,2,1))</f>
        <v/>
      </c>
      <c r="C30" s="126"/>
      <c r="D30" s="115" t="str">
        <f>IF(A30="","",VLOOKUP(A30,MO!$A$2:$C$1006,3,1))</f>
        <v/>
      </c>
      <c r="E30" s="115" t="str">
        <f t="shared" si="5"/>
        <v/>
      </c>
      <c r="F30" s="115" t="str">
        <f t="shared" si="6"/>
        <v/>
      </c>
      <c r="G30" s="116" t="str">
        <f t="shared" si="7"/>
        <v/>
      </c>
    </row>
    <row r="31" spans="1:7">
      <c r="A31" s="110"/>
      <c r="B31" s="125" t="str">
        <f>IF(A31="","",VLOOKUP(A31,MO!$A$2:$C$1006,2,1))</f>
        <v/>
      </c>
      <c r="C31" s="126"/>
      <c r="D31" s="115" t="str">
        <f>IF(A31="","",VLOOKUP(A31,MO!$A$2:$C$1006,3,1))</f>
        <v/>
      </c>
      <c r="E31" s="115" t="str">
        <f t="shared" si="5"/>
        <v/>
      </c>
      <c r="F31" s="115" t="str">
        <f t="shared" si="6"/>
        <v/>
      </c>
      <c r="G31" s="116" t="str">
        <f t="shared" si="7"/>
        <v/>
      </c>
    </row>
    <row r="32" spans="1:7">
      <c r="A32" s="110"/>
      <c r="B32" s="127" t="str">
        <f>IF(A32="","",VLOOKUP(A32,MO!$A$2:$C$1006,2,1))</f>
        <v/>
      </c>
      <c r="C32" s="126"/>
      <c r="D32" s="115" t="str">
        <f>IF(A32="","",VLOOKUP(A32,MO!$A$2:$C$1006,3,1))</f>
        <v/>
      </c>
      <c r="E32" s="115" t="str">
        <f t="shared" si="5"/>
        <v/>
      </c>
      <c r="F32" s="115" t="str">
        <f t="shared" si="6"/>
        <v/>
      </c>
      <c r="G32" s="116" t="str">
        <f t="shared" si="7"/>
        <v/>
      </c>
    </row>
    <row r="33" spans="1:7">
      <c r="A33" s="110"/>
      <c r="B33" s="450" t="s">
        <v>135</v>
      </c>
      <c r="C33" s="452"/>
      <c r="D33" s="452"/>
      <c r="E33" s="452"/>
      <c r="F33" s="454"/>
      <c r="G33" s="122">
        <f>SUM(G25:G32)</f>
        <v>327.14999999999998</v>
      </c>
    </row>
    <row r="34" spans="1:7">
      <c r="A34" s="108"/>
      <c r="B34" s="418"/>
      <c r="C34" s="419"/>
      <c r="D34" s="419"/>
      <c r="E34" s="419"/>
      <c r="F34" s="419"/>
      <c r="G34" s="420"/>
    </row>
    <row r="35" spans="1:7">
      <c r="A35" s="110"/>
      <c r="B35" s="445" t="s">
        <v>136</v>
      </c>
      <c r="C35" s="446"/>
      <c r="D35" s="446"/>
      <c r="E35" s="446"/>
      <c r="F35" s="446"/>
      <c r="G35" s="447"/>
    </row>
    <row r="36" spans="1:7" ht="37.700000000000003" customHeight="1">
      <c r="A36" s="110"/>
      <c r="B36" s="439" t="s">
        <v>6</v>
      </c>
      <c r="C36" s="439"/>
      <c r="D36" s="113" t="s">
        <v>119</v>
      </c>
      <c r="E36" s="111" t="s">
        <v>2</v>
      </c>
      <c r="F36" s="128" t="s">
        <v>137</v>
      </c>
      <c r="G36" s="113" t="s">
        <v>138</v>
      </c>
    </row>
    <row r="37" spans="1:7">
      <c r="A37" s="110">
        <v>21</v>
      </c>
      <c r="B37" s="455" t="str">
        <f>IF(A37="","",VLOOKUP(A37,MAT!$A$3:$D$404,2,1))</f>
        <v>ACERO GALVANIZADO / PERFILES</v>
      </c>
      <c r="C37" s="456"/>
      <c r="D37" s="123">
        <v>332</v>
      </c>
      <c r="E37" s="129" t="str">
        <f>IF(A37="","",VLOOKUP(A37,MAT!$A$3:$D$404,3,1))</f>
        <v>KG</v>
      </c>
      <c r="F37" s="117">
        <f>IF(A37="","",VLOOKUP(A37,MAT!$A$3:$D$857,4,1))</f>
        <v>1.6</v>
      </c>
      <c r="G37" s="130">
        <f>+IF(B37="","",D37*F37)</f>
        <v>531.20000000000005</v>
      </c>
    </row>
    <row r="38" spans="1:7">
      <c r="A38" s="110">
        <v>22</v>
      </c>
      <c r="B38" s="448" t="str">
        <f>IF(A38="","",VLOOKUP(A38,MAT!$A$3:$D$404,2,1))</f>
        <v>SUELDA E6011 1/8" - 7017 1/8"</v>
      </c>
      <c r="C38" s="449"/>
      <c r="D38" s="126">
        <v>6</v>
      </c>
      <c r="E38" s="131" t="str">
        <f>IF(A38="","",VLOOKUP(A38,MAT!$A$3:$D$404,3,1))</f>
        <v>KG</v>
      </c>
      <c r="F38" s="116">
        <f>IF(A38="","",VLOOKUP(A38,MAT!$A$3:$D$857,4,1))</f>
        <v>4.8</v>
      </c>
      <c r="G38" s="118">
        <f t="shared" ref="G38:G49" si="8">+IF(B38="","",D38*F38)</f>
        <v>28.799999999999997</v>
      </c>
    </row>
    <row r="39" spans="1:7">
      <c r="A39" s="110">
        <v>113</v>
      </c>
      <c r="B39" s="448" t="str">
        <f>IF(A39="","",VLOOKUP(A39,MAT!$A$3:$D$404,2,1))</f>
        <v>PINTURA ESMALTE</v>
      </c>
      <c r="C39" s="449"/>
      <c r="D39" s="126">
        <v>1</v>
      </c>
      <c r="E39" s="131" t="str">
        <f>IF(A39="","",VLOOKUP(A39,MAT!$A$3:$D$404,3,1))</f>
        <v>GALON</v>
      </c>
      <c r="F39" s="116">
        <f>IF(A39="","",VLOOKUP(A39,MAT!$A$3:$D$857,4,1))</f>
        <v>25</v>
      </c>
      <c r="G39" s="118">
        <f t="shared" si="8"/>
        <v>25</v>
      </c>
    </row>
    <row r="40" spans="1:7">
      <c r="A40" s="110"/>
      <c r="B40" s="448" t="str">
        <f>IF(A40="","",VLOOKUP(A40,MAT!$A$3:$D$404,2,1))</f>
        <v/>
      </c>
      <c r="C40" s="449"/>
      <c r="D40" s="126"/>
      <c r="E40" s="131" t="str">
        <f>IF(A40="","",VLOOKUP(A40,MAT!$A$3:$D$404,3,1))</f>
        <v/>
      </c>
      <c r="F40" s="116" t="str">
        <f>IF(A40="","",VLOOKUP(A40,MAT!$A$3:$D$857,4,1))</f>
        <v/>
      </c>
      <c r="G40" s="118" t="str">
        <f t="shared" si="8"/>
        <v/>
      </c>
    </row>
    <row r="41" spans="1:7">
      <c r="A41" s="110"/>
      <c r="B41" s="448" t="str">
        <f>IF(A41="","",VLOOKUP(A41,MAT!$A$3:$D$404,2,1))</f>
        <v/>
      </c>
      <c r="C41" s="449"/>
      <c r="D41" s="126"/>
      <c r="E41" s="131" t="str">
        <f>IF(A41="","",VLOOKUP(A41,MAT!$A$3:$D$404,3,1))</f>
        <v/>
      </c>
      <c r="F41" s="116" t="str">
        <f>IF(A41="","",VLOOKUP(A41,MAT!$A$3:$D$857,4,1))</f>
        <v/>
      </c>
      <c r="G41" s="118" t="str">
        <f t="shared" si="8"/>
        <v/>
      </c>
    </row>
    <row r="42" spans="1:7">
      <c r="A42" s="110"/>
      <c r="B42" s="448" t="str">
        <f>IF(A42="","",VLOOKUP(A42,MAT!$A$3:$D$404,2,1))</f>
        <v/>
      </c>
      <c r="C42" s="449"/>
      <c r="D42" s="126"/>
      <c r="E42" s="131" t="str">
        <f>IF(A42="","",VLOOKUP(A42,MAT!$A$3:$D$404,3,1))</f>
        <v/>
      </c>
      <c r="F42" s="116" t="str">
        <f>IF(A42="","",VLOOKUP(A42,MAT!$A$3:$D$857,4,1))</f>
        <v/>
      </c>
      <c r="G42" s="118" t="str">
        <f t="shared" si="8"/>
        <v/>
      </c>
    </row>
    <row r="43" spans="1:7">
      <c r="A43" s="110"/>
      <c r="B43" s="448" t="str">
        <f>IF(A43="","",VLOOKUP(A43,MAT!$A$3:$D$404,2,1))</f>
        <v/>
      </c>
      <c r="C43" s="449"/>
      <c r="D43" s="126"/>
      <c r="E43" s="131" t="str">
        <f>IF(A43="","",VLOOKUP(A43,MAT!$A$3:$D$404,3,1))</f>
        <v/>
      </c>
      <c r="F43" s="116" t="str">
        <f>IF(A43="","",VLOOKUP(A43,MAT!$A$3:$D$857,4,1))</f>
        <v/>
      </c>
      <c r="G43" s="118" t="str">
        <f t="shared" si="8"/>
        <v/>
      </c>
    </row>
    <row r="44" spans="1:7">
      <c r="A44" s="110"/>
      <c r="B44" s="448" t="str">
        <f>IF(A44="","",VLOOKUP(A44,MAT!$A$3:$D$404,2,1))</f>
        <v/>
      </c>
      <c r="C44" s="449"/>
      <c r="D44" s="126"/>
      <c r="E44" s="131" t="str">
        <f>IF(A44="","",VLOOKUP(A44,MAT!$A$3:$D$404,3,1))</f>
        <v/>
      </c>
      <c r="F44" s="116" t="str">
        <f>IF(A44="","",VLOOKUP(A44,MAT!$A$3:$D$857,4,1))</f>
        <v/>
      </c>
      <c r="G44" s="118" t="str">
        <f t="shared" si="8"/>
        <v/>
      </c>
    </row>
    <row r="45" spans="1:7">
      <c r="A45" s="110"/>
      <c r="B45" s="448" t="str">
        <f>IF(A45="","",VLOOKUP(A45,MAT!$A$3:$D$404,2,1))</f>
        <v/>
      </c>
      <c r="C45" s="449"/>
      <c r="D45" s="126"/>
      <c r="E45" s="131" t="str">
        <f>IF(A45="","",VLOOKUP(A45,MAT!$A$3:$D$404,3,1))</f>
        <v/>
      </c>
      <c r="F45" s="116" t="str">
        <f>IF(A45="","",VLOOKUP(A45,MAT!$A$3:$D$857,4,1))</f>
        <v/>
      </c>
      <c r="G45" s="118" t="str">
        <f t="shared" si="8"/>
        <v/>
      </c>
    </row>
    <row r="46" spans="1:7">
      <c r="A46" s="110"/>
      <c r="B46" s="448" t="str">
        <f>IF(A46="","",VLOOKUP(A46,MAT!$A$3:$D$404,2,1))</f>
        <v/>
      </c>
      <c r="C46" s="449"/>
      <c r="D46" s="126"/>
      <c r="E46" s="131" t="str">
        <f>IF(A46="","",VLOOKUP(A46,MAT!$A$3:$D$404,3,1))</f>
        <v/>
      </c>
      <c r="F46" s="116" t="str">
        <f>IF(A46="","",VLOOKUP(A46,MAT!$A$3:$D$857,4,1))</f>
        <v/>
      </c>
      <c r="G46" s="118" t="str">
        <f t="shared" si="8"/>
        <v/>
      </c>
    </row>
    <row r="47" spans="1:7">
      <c r="A47" s="110"/>
      <c r="B47" s="440" t="str">
        <f>IF(A47="","",VLOOKUP(A47,MAT!$A$3:$D$404,2,1))</f>
        <v/>
      </c>
      <c r="C47" s="441"/>
      <c r="D47" s="132"/>
      <c r="E47" s="133" t="str">
        <f>IF(A47="","",VLOOKUP(A47,MAT!$A$3:$D$404,3,1))</f>
        <v/>
      </c>
      <c r="F47" s="133" t="str">
        <f>IF(A47="","",VLOOKUP(A47,MAT!$A$3:$D$857,4,1))</f>
        <v/>
      </c>
      <c r="G47" s="134" t="str">
        <f t="shared" si="8"/>
        <v/>
      </c>
    </row>
    <row r="48" spans="1:7">
      <c r="A48" s="110"/>
      <c r="B48" s="440" t="str">
        <f>IF(A48="","",VLOOKUP(A48,MAT!$A$3:$D$404,2,1))</f>
        <v/>
      </c>
      <c r="C48" s="441"/>
      <c r="D48" s="132"/>
      <c r="E48" s="133" t="str">
        <f>IF(A48="","",VLOOKUP(A48,MAT!$A$3:$D$404,3,1))</f>
        <v/>
      </c>
      <c r="F48" s="133" t="str">
        <f>IF(A48="","",VLOOKUP(A48,MAT!$A$3:$D$857,4,1))</f>
        <v/>
      </c>
      <c r="G48" s="134" t="str">
        <f t="shared" si="8"/>
        <v/>
      </c>
    </row>
    <row r="49" spans="1:7">
      <c r="A49" s="110"/>
      <c r="B49" s="442" t="str">
        <f>IF(A49="","",VLOOKUP(A49,MAT!$A$3:$D$404,2,1))</f>
        <v/>
      </c>
      <c r="C49" s="443"/>
      <c r="D49" s="135"/>
      <c r="E49" s="136" t="str">
        <f>IF(A49="","",VLOOKUP(A49,MAT!$A$3:$D$404,3,1))</f>
        <v/>
      </c>
      <c r="F49" s="136" t="str">
        <f>IF(A49="","",VLOOKUP(A49,MAT!$A$3:$D$857,4,1))</f>
        <v/>
      </c>
      <c r="G49" s="137" t="str">
        <f t="shared" si="8"/>
        <v/>
      </c>
    </row>
    <row r="50" spans="1:7">
      <c r="A50" s="110"/>
      <c r="B50" s="450" t="s">
        <v>139</v>
      </c>
      <c r="C50" s="451"/>
      <c r="D50" s="452"/>
      <c r="E50" s="451"/>
      <c r="F50" s="453"/>
      <c r="G50" s="122">
        <f>SUM(G37:G49)</f>
        <v>585</v>
      </c>
    </row>
    <row r="51" spans="1:7">
      <c r="A51" s="108"/>
      <c r="B51" s="418"/>
      <c r="C51" s="419"/>
      <c r="D51" s="419"/>
      <c r="E51" s="419"/>
      <c r="F51" s="419"/>
      <c r="G51" s="420"/>
    </row>
    <row r="52" spans="1:7">
      <c r="A52" s="110"/>
      <c r="B52" s="445" t="s">
        <v>140</v>
      </c>
      <c r="C52" s="446"/>
      <c r="D52" s="446"/>
      <c r="E52" s="446"/>
      <c r="F52" s="446"/>
      <c r="G52" s="447"/>
    </row>
    <row r="53" spans="1:7" ht="21.6" customHeight="1">
      <c r="A53" s="110"/>
      <c r="B53" s="439" t="s">
        <v>6</v>
      </c>
      <c r="C53" s="439"/>
      <c r="D53" s="112" t="s">
        <v>119</v>
      </c>
      <c r="E53" s="143" t="s">
        <v>2</v>
      </c>
      <c r="F53" s="112" t="s">
        <v>120</v>
      </c>
      <c r="G53" s="112" t="s">
        <v>138</v>
      </c>
    </row>
    <row r="54" spans="1:7">
      <c r="A54" s="110"/>
      <c r="B54" s="440" t="str">
        <f>IF(A54="","",VLOOKUP(A54,TR!$A$2:$D$991,2,1))</f>
        <v/>
      </c>
      <c r="C54" s="441"/>
      <c r="D54" s="132"/>
      <c r="E54" s="133" t="str">
        <f>IF(A54="","",VLOOKUP(A54,TR!$A$2:$D$991,3,1))</f>
        <v/>
      </c>
      <c r="F54" s="133" t="str">
        <f>IF(A54="","",VLOOKUP(A54,TR!$A$2:$D$991,4,1))</f>
        <v/>
      </c>
      <c r="G54" s="134" t="str">
        <f t="shared" ref="G54:G61" si="9">+IF(B54="","",D54*F54)</f>
        <v/>
      </c>
    </row>
    <row r="55" spans="1:7">
      <c r="A55" s="110"/>
      <c r="B55" s="440" t="str">
        <f>IF(A55="","",VLOOKUP(A55,TR!$A$2:$D$991,2,1))</f>
        <v/>
      </c>
      <c r="C55" s="441"/>
      <c r="D55" s="132"/>
      <c r="E55" s="133" t="str">
        <f>IF(A55="","",VLOOKUP(A55,TR!$A$2:$D$991,3,1))</f>
        <v/>
      </c>
      <c r="F55" s="133" t="str">
        <f>IF(A55="","",VLOOKUP(A55,TR!$A$2:$D$991,4,1))</f>
        <v/>
      </c>
      <c r="G55" s="134" t="str">
        <f t="shared" si="9"/>
        <v/>
      </c>
    </row>
    <row r="56" spans="1:7">
      <c r="A56" s="110"/>
      <c r="B56" s="440" t="str">
        <f>IF(A56="","",VLOOKUP(A56,TR!$A$2:$D$991,2,1))</f>
        <v/>
      </c>
      <c r="C56" s="441"/>
      <c r="D56" s="132"/>
      <c r="E56" s="133" t="str">
        <f>IF(A56="","",VLOOKUP(A56,TR!$A$2:$D$991,3,1))</f>
        <v/>
      </c>
      <c r="F56" s="133" t="str">
        <f>IF(A56="","",VLOOKUP(A56,TR!$A$2:$D$991,4,1))</f>
        <v/>
      </c>
      <c r="G56" s="134" t="str">
        <f t="shared" si="9"/>
        <v/>
      </c>
    </row>
    <row r="57" spans="1:7">
      <c r="A57" s="110"/>
      <c r="B57" s="440" t="str">
        <f>IF(A57="","",VLOOKUP(A57,TR!$A$2:$D$991,2,1))</f>
        <v/>
      </c>
      <c r="C57" s="441"/>
      <c r="D57" s="132"/>
      <c r="E57" s="133" t="str">
        <f>IF(A57="","",VLOOKUP(A57,TR!$A$2:$D$991,3,1))</f>
        <v/>
      </c>
      <c r="F57" s="133" t="str">
        <f>IF(A57="","",VLOOKUP(A57,TR!$A$2:$D$991,4,1))</f>
        <v/>
      </c>
      <c r="G57" s="134" t="str">
        <f t="shared" si="9"/>
        <v/>
      </c>
    </row>
    <row r="58" spans="1:7">
      <c r="A58" s="110"/>
      <c r="B58" s="440" t="str">
        <f>IF(A58="","",VLOOKUP(A58,TR!$A$2:$D$991,2,1))</f>
        <v/>
      </c>
      <c r="C58" s="441"/>
      <c r="D58" s="132"/>
      <c r="E58" s="133" t="str">
        <f>IF(A58="","",VLOOKUP(A58,TR!$A$2:$D$991,3,1))</f>
        <v/>
      </c>
      <c r="F58" s="133" t="str">
        <f>IF(A58="","",VLOOKUP(A58,TR!$A$2:$D$991,4,1))</f>
        <v/>
      </c>
      <c r="G58" s="134" t="str">
        <f t="shared" si="9"/>
        <v/>
      </c>
    </row>
    <row r="59" spans="1:7">
      <c r="A59" s="110"/>
      <c r="B59" s="440" t="str">
        <f>IF(A59="","",VLOOKUP(A59,TR!$A$2:$D$991,2,1))</f>
        <v/>
      </c>
      <c r="C59" s="441"/>
      <c r="D59" s="132"/>
      <c r="E59" s="133" t="str">
        <f>IF(A59="","",VLOOKUP(A59,TR!$A$2:$D$991,3,1))</f>
        <v/>
      </c>
      <c r="F59" s="133" t="str">
        <f>IF(A59="","",VLOOKUP(A59,TR!$A$2:$D$991,4,1))</f>
        <v/>
      </c>
      <c r="G59" s="134" t="str">
        <f t="shared" si="9"/>
        <v/>
      </c>
    </row>
    <row r="60" spans="1:7">
      <c r="A60" s="110"/>
      <c r="B60" s="440" t="str">
        <f>IF(A60="","",VLOOKUP(A60,TR!$A$2:$D$991,2,1))</f>
        <v/>
      </c>
      <c r="C60" s="441"/>
      <c r="D60" s="132"/>
      <c r="E60" s="133" t="str">
        <f>IF(A60="","",VLOOKUP(A60,TR!$A$2:$D$991,3,1))</f>
        <v/>
      </c>
      <c r="F60" s="133" t="str">
        <f>IF(A60="","",VLOOKUP(A60,TR!$A$2:$D$991,4,1))</f>
        <v/>
      </c>
      <c r="G60" s="134" t="str">
        <f t="shared" si="9"/>
        <v/>
      </c>
    </row>
    <row r="61" spans="1:7">
      <c r="A61" s="110"/>
      <c r="B61" s="442" t="str">
        <f>IF(A61="","",VLOOKUP(A61,TR!$A$2:$D$991,2,1))</f>
        <v/>
      </c>
      <c r="C61" s="443"/>
      <c r="D61" s="135"/>
      <c r="E61" s="136" t="str">
        <f>IF(A61="","",VLOOKUP(A61,TR!$A$2:$D$991,3,1))</f>
        <v/>
      </c>
      <c r="F61" s="136" t="str">
        <f>IF(A61="","",VLOOKUP(A61,TR!$A$2:$D$991,4,1))</f>
        <v/>
      </c>
      <c r="G61" s="137" t="str">
        <f t="shared" si="9"/>
        <v/>
      </c>
    </row>
    <row r="62" spans="1:7">
      <c r="A62" s="110"/>
      <c r="B62" s="444" t="s">
        <v>141</v>
      </c>
      <c r="C62" s="444"/>
      <c r="D62" s="444"/>
      <c r="E62" s="444"/>
      <c r="F62" s="444"/>
      <c r="G62" s="122">
        <f>SUM(G54:G61)</f>
        <v>0</v>
      </c>
    </row>
    <row r="63" spans="1:7">
      <c r="A63" s="110"/>
      <c r="B63" s="444" t="s">
        <v>142</v>
      </c>
      <c r="C63" s="444"/>
      <c r="D63" s="444"/>
      <c r="E63" s="444"/>
      <c r="F63" s="444"/>
      <c r="G63" s="145">
        <f>+G21+G33+G50+G62</f>
        <v>1063.5074999999999</v>
      </c>
    </row>
    <row r="64" spans="1:7">
      <c r="A64" s="110"/>
      <c r="B64" s="438" t="s">
        <v>143</v>
      </c>
      <c r="C64" s="438"/>
      <c r="D64" s="438"/>
      <c r="E64" s="438"/>
      <c r="F64" s="144">
        <f>+'C. INDIRECTOS'!$G90</f>
        <v>0.25</v>
      </c>
      <c r="G64" s="145">
        <f>+G63*(F64)</f>
        <v>265.87687499999998</v>
      </c>
    </row>
    <row r="65" spans="1:7">
      <c r="A65" s="138"/>
      <c r="B65" s="436" t="s">
        <v>144</v>
      </c>
      <c r="C65" s="436"/>
      <c r="D65" s="436"/>
      <c r="E65" s="436"/>
      <c r="F65" s="436"/>
      <c r="G65" s="145">
        <f>ROUND(+G63+G64,2)</f>
        <v>1329.38</v>
      </c>
    </row>
    <row r="66" spans="1:7">
      <c r="A66" s="138"/>
      <c r="B66" s="437" t="s">
        <v>145</v>
      </c>
      <c r="C66" s="437"/>
      <c r="D66" s="437" t="s">
        <v>146</v>
      </c>
      <c r="E66" s="437"/>
      <c r="F66" s="437"/>
      <c r="G66" s="437"/>
    </row>
    <row r="67" spans="1:7" ht="93.6" customHeight="1">
      <c r="A67" s="108"/>
      <c r="B67" s="409" t="s">
        <v>148</v>
      </c>
      <c r="C67" s="409"/>
      <c r="D67" s="409" t="s">
        <v>149</v>
      </c>
      <c r="E67" s="409"/>
      <c r="F67" s="409"/>
      <c r="G67" s="409"/>
    </row>
    <row r="68" spans="1:7">
      <c r="A68" s="109"/>
    </row>
    <row r="69" spans="1:7">
      <c r="A69" s="109"/>
    </row>
    <row r="70" spans="1:7">
      <c r="A70" s="109"/>
    </row>
    <row r="71" spans="1:7">
      <c r="A71" s="109"/>
    </row>
    <row r="72" spans="1:7">
      <c r="A72" s="109"/>
    </row>
    <row r="73" spans="1:7">
      <c r="A73" s="109"/>
    </row>
    <row r="74" spans="1:7">
      <c r="A74" s="109"/>
    </row>
    <row r="75" spans="1:7">
      <c r="A75" s="109"/>
    </row>
    <row r="76" spans="1:7">
      <c r="A76" s="109"/>
    </row>
  </sheetData>
  <mergeCells count="47">
    <mergeCell ref="B65:F65"/>
    <mergeCell ref="B66:C66"/>
    <mergeCell ref="D66:G66"/>
    <mergeCell ref="B67:C67"/>
    <mergeCell ref="D67:G67"/>
    <mergeCell ref="B64:E64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F62"/>
    <mergeCell ref="B63:F63"/>
    <mergeCell ref="B52:G52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F50"/>
    <mergeCell ref="B51:G51"/>
    <mergeCell ref="B40:C40"/>
    <mergeCell ref="B8:G8"/>
    <mergeCell ref="B21:F21"/>
    <mergeCell ref="B22:G22"/>
    <mergeCell ref="B23:G23"/>
    <mergeCell ref="B33:F33"/>
    <mergeCell ref="B34:G34"/>
    <mergeCell ref="B35:G35"/>
    <mergeCell ref="B36:C36"/>
    <mergeCell ref="B37:C37"/>
    <mergeCell ref="B38:C38"/>
    <mergeCell ref="B39:C39"/>
    <mergeCell ref="B1:G2"/>
    <mergeCell ref="B3:G3"/>
    <mergeCell ref="C4:E4"/>
    <mergeCell ref="C5:E5"/>
    <mergeCell ref="B6:B7"/>
    <mergeCell ref="C6:G7"/>
  </mergeCells>
  <pageMargins left="0.70866141732283472" right="0.70866141732283472" top="0.74803149606299213" bottom="0.74803149606299213" header="0.31496062992125984" footer="0.31496062992125984"/>
  <pageSetup paperSize="9" scale="48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150</vt:i4>
      </vt:variant>
      <vt:variant>
        <vt:lpstr>Rangos con nombre</vt:lpstr>
      </vt:variant>
      <vt:variant>
        <vt:i4>146</vt:i4>
      </vt:variant>
    </vt:vector>
  </HeadingPairs>
  <TitlesOfParts>
    <vt:vector size="296" baseType="lpstr">
      <vt:lpstr>Hoja1</vt:lpstr>
      <vt:lpstr>C. INDIRECTOS</vt:lpstr>
      <vt:lpstr>MO</vt:lpstr>
      <vt:lpstr>TR</vt:lpstr>
      <vt:lpstr>EQ</vt:lpstr>
      <vt:lpstr>MAT</vt:lpstr>
      <vt:lpstr>DESAGREGACION</vt:lpstr>
      <vt:lpstr>SHUSHUFINDI</vt:lpstr>
      <vt:lpstr>(1)</vt:lpstr>
      <vt:lpstr>(2)</vt:lpstr>
      <vt:lpstr>(3)</vt:lpstr>
      <vt:lpstr>(4)</vt:lpstr>
      <vt:lpstr>(5)</vt:lpstr>
      <vt:lpstr>(6)</vt:lpstr>
      <vt:lpstr>(7)</vt:lpstr>
      <vt:lpstr>(8)</vt:lpstr>
      <vt:lpstr>(9)</vt:lpstr>
      <vt:lpstr>(10)</vt:lpstr>
      <vt:lpstr>(11)</vt:lpstr>
      <vt:lpstr>(12)</vt:lpstr>
      <vt:lpstr>(13)</vt:lpstr>
      <vt:lpstr>(14)</vt:lpstr>
      <vt:lpstr>(15)</vt:lpstr>
      <vt:lpstr>(16)</vt:lpstr>
      <vt:lpstr>(17)</vt:lpstr>
      <vt:lpstr>(18)</vt:lpstr>
      <vt:lpstr>(19)</vt:lpstr>
      <vt:lpstr>(20)</vt:lpstr>
      <vt:lpstr>(21)</vt:lpstr>
      <vt:lpstr>(22)</vt:lpstr>
      <vt:lpstr>(23)</vt:lpstr>
      <vt:lpstr>(24)</vt:lpstr>
      <vt:lpstr>(25)</vt:lpstr>
      <vt:lpstr>(26)</vt:lpstr>
      <vt:lpstr>(27)</vt:lpstr>
      <vt:lpstr>(28)</vt:lpstr>
      <vt:lpstr>(29)</vt:lpstr>
      <vt:lpstr>(30)</vt:lpstr>
      <vt:lpstr>(31)</vt:lpstr>
      <vt:lpstr>(32)</vt:lpstr>
      <vt:lpstr>(33)</vt:lpstr>
      <vt:lpstr>(34)</vt:lpstr>
      <vt:lpstr>(35)</vt:lpstr>
      <vt:lpstr>(36)</vt:lpstr>
      <vt:lpstr>(37)</vt:lpstr>
      <vt:lpstr>(38)</vt:lpstr>
      <vt:lpstr>(39)</vt:lpstr>
      <vt:lpstr>(40)</vt:lpstr>
      <vt:lpstr>(41)</vt:lpstr>
      <vt:lpstr>(42)</vt:lpstr>
      <vt:lpstr>(43)</vt:lpstr>
      <vt:lpstr>(44)</vt:lpstr>
      <vt:lpstr>(45)</vt:lpstr>
      <vt:lpstr>(46)</vt:lpstr>
      <vt:lpstr>(47)</vt:lpstr>
      <vt:lpstr>(48)</vt:lpstr>
      <vt:lpstr>(49)</vt:lpstr>
      <vt:lpstr>(50)</vt:lpstr>
      <vt:lpstr>(51)</vt:lpstr>
      <vt:lpstr>(52)</vt:lpstr>
      <vt:lpstr>(53)</vt:lpstr>
      <vt:lpstr>(54)</vt:lpstr>
      <vt:lpstr>(55)</vt:lpstr>
      <vt:lpstr>(56)</vt:lpstr>
      <vt:lpstr>(57)</vt:lpstr>
      <vt:lpstr>(58)</vt:lpstr>
      <vt:lpstr>(59)</vt:lpstr>
      <vt:lpstr>(60)</vt:lpstr>
      <vt:lpstr>(61)</vt:lpstr>
      <vt:lpstr>(62)</vt:lpstr>
      <vt:lpstr>(63)</vt:lpstr>
      <vt:lpstr>(64)</vt:lpstr>
      <vt:lpstr>(65)</vt:lpstr>
      <vt:lpstr>(66)</vt:lpstr>
      <vt:lpstr>(67)</vt:lpstr>
      <vt:lpstr>(68)</vt:lpstr>
      <vt:lpstr>(69)</vt:lpstr>
      <vt:lpstr>(70)</vt:lpstr>
      <vt:lpstr>(71)</vt:lpstr>
      <vt:lpstr>(72)</vt:lpstr>
      <vt:lpstr>(73)</vt:lpstr>
      <vt:lpstr>(74)</vt:lpstr>
      <vt:lpstr>(75)</vt:lpstr>
      <vt:lpstr>(76)</vt:lpstr>
      <vt:lpstr>(77)</vt:lpstr>
      <vt:lpstr>(78)</vt:lpstr>
      <vt:lpstr>(79)</vt:lpstr>
      <vt:lpstr>(80)</vt:lpstr>
      <vt:lpstr>(81)</vt:lpstr>
      <vt:lpstr>(82)</vt:lpstr>
      <vt:lpstr>(83)</vt:lpstr>
      <vt:lpstr>(84)</vt:lpstr>
      <vt:lpstr>(85)</vt:lpstr>
      <vt:lpstr>(86)</vt:lpstr>
      <vt:lpstr>(87)</vt:lpstr>
      <vt:lpstr>(88)</vt:lpstr>
      <vt:lpstr>(89)</vt:lpstr>
      <vt:lpstr>(90)</vt:lpstr>
      <vt:lpstr>(91)</vt:lpstr>
      <vt:lpstr>(92)</vt:lpstr>
      <vt:lpstr>(93)</vt:lpstr>
      <vt:lpstr>(94)</vt:lpstr>
      <vt:lpstr>(95)</vt:lpstr>
      <vt:lpstr>(96)</vt:lpstr>
      <vt:lpstr>(97)</vt:lpstr>
      <vt:lpstr>(98)</vt:lpstr>
      <vt:lpstr>(99)</vt:lpstr>
      <vt:lpstr>(100)</vt:lpstr>
      <vt:lpstr>(101)</vt:lpstr>
      <vt:lpstr>(102)</vt:lpstr>
      <vt:lpstr>(103)</vt:lpstr>
      <vt:lpstr>(104)</vt:lpstr>
      <vt:lpstr>(105)</vt:lpstr>
      <vt:lpstr>(106)</vt:lpstr>
      <vt:lpstr>(107)</vt:lpstr>
      <vt:lpstr>(108)</vt:lpstr>
      <vt:lpstr>(109)</vt:lpstr>
      <vt:lpstr>(110)</vt:lpstr>
      <vt:lpstr>(111)</vt:lpstr>
      <vt:lpstr>(112)</vt:lpstr>
      <vt:lpstr>(113)</vt:lpstr>
      <vt:lpstr>(114)</vt:lpstr>
      <vt:lpstr>(115)</vt:lpstr>
      <vt:lpstr>(116)</vt:lpstr>
      <vt:lpstr>(117)</vt:lpstr>
      <vt:lpstr>(118)</vt:lpstr>
      <vt:lpstr>(119)</vt:lpstr>
      <vt:lpstr>(120)</vt:lpstr>
      <vt:lpstr>(121)</vt:lpstr>
      <vt:lpstr>(122)</vt:lpstr>
      <vt:lpstr>(123)</vt:lpstr>
      <vt:lpstr>(124)</vt:lpstr>
      <vt:lpstr>(125)</vt:lpstr>
      <vt:lpstr>(126)</vt:lpstr>
      <vt:lpstr>(127)</vt:lpstr>
      <vt:lpstr>(128)</vt:lpstr>
      <vt:lpstr>(129)</vt:lpstr>
      <vt:lpstr>(130)</vt:lpstr>
      <vt:lpstr>(131)</vt:lpstr>
      <vt:lpstr>(132)</vt:lpstr>
      <vt:lpstr>(133)</vt:lpstr>
      <vt:lpstr>(134)</vt:lpstr>
      <vt:lpstr>(136)</vt:lpstr>
      <vt:lpstr>(137)</vt:lpstr>
      <vt:lpstr>(138)</vt:lpstr>
      <vt:lpstr>(139)</vt:lpstr>
      <vt:lpstr>(140)</vt:lpstr>
      <vt:lpstr>(141)</vt:lpstr>
      <vt:lpstr>(142)</vt:lpstr>
      <vt:lpstr>(143)</vt:lpstr>
      <vt:lpstr>SHUSHUFINDI!_Toc125830686</vt:lpstr>
      <vt:lpstr>'(1)'!Área_de_impresión</vt:lpstr>
      <vt:lpstr>'(10)'!Área_de_impresión</vt:lpstr>
      <vt:lpstr>'(100)'!Área_de_impresión</vt:lpstr>
      <vt:lpstr>'(101)'!Área_de_impresión</vt:lpstr>
      <vt:lpstr>'(102)'!Área_de_impresión</vt:lpstr>
      <vt:lpstr>'(103)'!Área_de_impresión</vt:lpstr>
      <vt:lpstr>'(104)'!Área_de_impresión</vt:lpstr>
      <vt:lpstr>'(105)'!Área_de_impresión</vt:lpstr>
      <vt:lpstr>'(106)'!Área_de_impresión</vt:lpstr>
      <vt:lpstr>'(107)'!Área_de_impresión</vt:lpstr>
      <vt:lpstr>'(108)'!Área_de_impresión</vt:lpstr>
      <vt:lpstr>'(109)'!Área_de_impresión</vt:lpstr>
      <vt:lpstr>'(11)'!Área_de_impresión</vt:lpstr>
      <vt:lpstr>'(110)'!Área_de_impresión</vt:lpstr>
      <vt:lpstr>'(111)'!Área_de_impresión</vt:lpstr>
      <vt:lpstr>'(112)'!Área_de_impresión</vt:lpstr>
      <vt:lpstr>'(113)'!Área_de_impresión</vt:lpstr>
      <vt:lpstr>'(114)'!Área_de_impresión</vt:lpstr>
      <vt:lpstr>'(115)'!Área_de_impresión</vt:lpstr>
      <vt:lpstr>'(116)'!Área_de_impresión</vt:lpstr>
      <vt:lpstr>'(117)'!Área_de_impresión</vt:lpstr>
      <vt:lpstr>'(118)'!Área_de_impresión</vt:lpstr>
      <vt:lpstr>'(119)'!Área_de_impresión</vt:lpstr>
      <vt:lpstr>'(12)'!Área_de_impresión</vt:lpstr>
      <vt:lpstr>'(120)'!Área_de_impresión</vt:lpstr>
      <vt:lpstr>'(121)'!Área_de_impresión</vt:lpstr>
      <vt:lpstr>'(122)'!Área_de_impresión</vt:lpstr>
      <vt:lpstr>'(123)'!Área_de_impresión</vt:lpstr>
      <vt:lpstr>'(124)'!Área_de_impresión</vt:lpstr>
      <vt:lpstr>'(125)'!Área_de_impresión</vt:lpstr>
      <vt:lpstr>'(126)'!Área_de_impresión</vt:lpstr>
      <vt:lpstr>'(127)'!Área_de_impresión</vt:lpstr>
      <vt:lpstr>'(128)'!Área_de_impresión</vt:lpstr>
      <vt:lpstr>'(129)'!Área_de_impresión</vt:lpstr>
      <vt:lpstr>'(13)'!Área_de_impresión</vt:lpstr>
      <vt:lpstr>'(130)'!Área_de_impresión</vt:lpstr>
      <vt:lpstr>'(131)'!Área_de_impresión</vt:lpstr>
      <vt:lpstr>'(132)'!Área_de_impresión</vt:lpstr>
      <vt:lpstr>'(133)'!Área_de_impresión</vt:lpstr>
      <vt:lpstr>'(134)'!Área_de_impresión</vt:lpstr>
      <vt:lpstr>'(136)'!Área_de_impresión</vt:lpstr>
      <vt:lpstr>'(137)'!Área_de_impresión</vt:lpstr>
      <vt:lpstr>'(138)'!Área_de_impresión</vt:lpstr>
      <vt:lpstr>'(139)'!Área_de_impresión</vt:lpstr>
      <vt:lpstr>'(14)'!Área_de_impresión</vt:lpstr>
      <vt:lpstr>'(140)'!Área_de_impresión</vt:lpstr>
      <vt:lpstr>'(141)'!Área_de_impresión</vt:lpstr>
      <vt:lpstr>'(142)'!Área_de_impresión</vt:lpstr>
      <vt:lpstr>'(143)'!Área_de_impresión</vt:lpstr>
      <vt:lpstr>'(15)'!Área_de_impresión</vt:lpstr>
      <vt:lpstr>'(16)'!Área_de_impresión</vt:lpstr>
      <vt:lpstr>'(17)'!Área_de_impresión</vt:lpstr>
      <vt:lpstr>'(18)'!Área_de_impresión</vt:lpstr>
      <vt:lpstr>'(19)'!Área_de_impresión</vt:lpstr>
      <vt:lpstr>'(2)'!Área_de_impresión</vt:lpstr>
      <vt:lpstr>'(20)'!Área_de_impresión</vt:lpstr>
      <vt:lpstr>'(21)'!Área_de_impresión</vt:lpstr>
      <vt:lpstr>'(22)'!Área_de_impresión</vt:lpstr>
      <vt:lpstr>'(23)'!Área_de_impresión</vt:lpstr>
      <vt:lpstr>'(24)'!Área_de_impresión</vt:lpstr>
      <vt:lpstr>'(25)'!Área_de_impresión</vt:lpstr>
      <vt:lpstr>'(26)'!Área_de_impresión</vt:lpstr>
      <vt:lpstr>'(27)'!Área_de_impresión</vt:lpstr>
      <vt:lpstr>'(28)'!Área_de_impresión</vt:lpstr>
      <vt:lpstr>'(29)'!Área_de_impresión</vt:lpstr>
      <vt:lpstr>'(3)'!Área_de_impresión</vt:lpstr>
      <vt:lpstr>'(30)'!Área_de_impresión</vt:lpstr>
      <vt:lpstr>'(31)'!Área_de_impresión</vt:lpstr>
      <vt:lpstr>'(32)'!Área_de_impresión</vt:lpstr>
      <vt:lpstr>'(33)'!Área_de_impresión</vt:lpstr>
      <vt:lpstr>'(34)'!Área_de_impresión</vt:lpstr>
      <vt:lpstr>'(35)'!Área_de_impresión</vt:lpstr>
      <vt:lpstr>'(36)'!Área_de_impresión</vt:lpstr>
      <vt:lpstr>'(37)'!Área_de_impresión</vt:lpstr>
      <vt:lpstr>'(38)'!Área_de_impresión</vt:lpstr>
      <vt:lpstr>'(39)'!Área_de_impresión</vt:lpstr>
      <vt:lpstr>'(4)'!Área_de_impresión</vt:lpstr>
      <vt:lpstr>'(40)'!Área_de_impresión</vt:lpstr>
      <vt:lpstr>'(41)'!Área_de_impresión</vt:lpstr>
      <vt:lpstr>'(42)'!Área_de_impresión</vt:lpstr>
      <vt:lpstr>'(43)'!Área_de_impresión</vt:lpstr>
      <vt:lpstr>'(44)'!Área_de_impresión</vt:lpstr>
      <vt:lpstr>'(45)'!Área_de_impresión</vt:lpstr>
      <vt:lpstr>'(46)'!Área_de_impresión</vt:lpstr>
      <vt:lpstr>'(47)'!Área_de_impresión</vt:lpstr>
      <vt:lpstr>'(48)'!Área_de_impresión</vt:lpstr>
      <vt:lpstr>'(49)'!Área_de_impresión</vt:lpstr>
      <vt:lpstr>'(5)'!Área_de_impresión</vt:lpstr>
      <vt:lpstr>'(50)'!Área_de_impresión</vt:lpstr>
      <vt:lpstr>'(51)'!Área_de_impresión</vt:lpstr>
      <vt:lpstr>'(52)'!Área_de_impresión</vt:lpstr>
      <vt:lpstr>'(53)'!Área_de_impresión</vt:lpstr>
      <vt:lpstr>'(54)'!Área_de_impresión</vt:lpstr>
      <vt:lpstr>'(55)'!Área_de_impresión</vt:lpstr>
      <vt:lpstr>'(56)'!Área_de_impresión</vt:lpstr>
      <vt:lpstr>'(57)'!Área_de_impresión</vt:lpstr>
      <vt:lpstr>'(58)'!Área_de_impresión</vt:lpstr>
      <vt:lpstr>'(59)'!Área_de_impresión</vt:lpstr>
      <vt:lpstr>'(6)'!Área_de_impresión</vt:lpstr>
      <vt:lpstr>'(60)'!Área_de_impresión</vt:lpstr>
      <vt:lpstr>'(61)'!Área_de_impresión</vt:lpstr>
      <vt:lpstr>'(62)'!Área_de_impresión</vt:lpstr>
      <vt:lpstr>'(63)'!Área_de_impresión</vt:lpstr>
      <vt:lpstr>'(64)'!Área_de_impresión</vt:lpstr>
      <vt:lpstr>'(65)'!Área_de_impresión</vt:lpstr>
      <vt:lpstr>'(66)'!Área_de_impresión</vt:lpstr>
      <vt:lpstr>'(67)'!Área_de_impresión</vt:lpstr>
      <vt:lpstr>'(68)'!Área_de_impresión</vt:lpstr>
      <vt:lpstr>'(69)'!Área_de_impresión</vt:lpstr>
      <vt:lpstr>'(7)'!Área_de_impresión</vt:lpstr>
      <vt:lpstr>'(70)'!Área_de_impresión</vt:lpstr>
      <vt:lpstr>'(71)'!Área_de_impresión</vt:lpstr>
      <vt:lpstr>'(72)'!Área_de_impresión</vt:lpstr>
      <vt:lpstr>'(73)'!Área_de_impresión</vt:lpstr>
      <vt:lpstr>'(74)'!Área_de_impresión</vt:lpstr>
      <vt:lpstr>'(75)'!Área_de_impresión</vt:lpstr>
      <vt:lpstr>'(76)'!Área_de_impresión</vt:lpstr>
      <vt:lpstr>'(77)'!Área_de_impresión</vt:lpstr>
      <vt:lpstr>'(78)'!Área_de_impresión</vt:lpstr>
      <vt:lpstr>'(79)'!Área_de_impresión</vt:lpstr>
      <vt:lpstr>'(8)'!Área_de_impresión</vt:lpstr>
      <vt:lpstr>'(80)'!Área_de_impresión</vt:lpstr>
      <vt:lpstr>'(81)'!Área_de_impresión</vt:lpstr>
      <vt:lpstr>'(82)'!Área_de_impresión</vt:lpstr>
      <vt:lpstr>'(83)'!Área_de_impresión</vt:lpstr>
      <vt:lpstr>'(84)'!Área_de_impresión</vt:lpstr>
      <vt:lpstr>'(85)'!Área_de_impresión</vt:lpstr>
      <vt:lpstr>'(86)'!Área_de_impresión</vt:lpstr>
      <vt:lpstr>'(87)'!Área_de_impresión</vt:lpstr>
      <vt:lpstr>'(88)'!Área_de_impresión</vt:lpstr>
      <vt:lpstr>'(89)'!Área_de_impresión</vt:lpstr>
      <vt:lpstr>'(9)'!Área_de_impresión</vt:lpstr>
      <vt:lpstr>'(90)'!Área_de_impresión</vt:lpstr>
      <vt:lpstr>'(91)'!Área_de_impresión</vt:lpstr>
      <vt:lpstr>'(92)'!Área_de_impresión</vt:lpstr>
      <vt:lpstr>'(93)'!Área_de_impresión</vt:lpstr>
      <vt:lpstr>'(94)'!Área_de_impresión</vt:lpstr>
      <vt:lpstr>'(95)'!Área_de_impresión</vt:lpstr>
      <vt:lpstr>'(96)'!Área_de_impresión</vt:lpstr>
      <vt:lpstr>'(97)'!Área_de_impresión</vt:lpstr>
      <vt:lpstr>'(98)'!Área_de_impresión</vt:lpstr>
      <vt:lpstr>'(99)'!Área_de_impresión</vt:lpstr>
      <vt:lpstr>'C. INDIRECTOS'!Área_de_impresión</vt:lpstr>
      <vt:lpstr>DESAGREGACION!Área_de_impresión</vt:lpstr>
      <vt:lpstr>SHUSHUFINDI!Área_de_impresión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USUARIO</cp:lastModifiedBy>
  <cp:lastPrinted>2023-08-03T22:55:14Z</cp:lastPrinted>
  <dcterms:created xsi:type="dcterms:W3CDTF">2020-10-01T20:14:19Z</dcterms:created>
  <dcterms:modified xsi:type="dcterms:W3CDTF">2023-09-18T14:36:05Z</dcterms:modified>
</cp:coreProperties>
</file>